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DB08236-B6CC-41E0-8C4F-8EF38C919E31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hosqer'!$A$1:$G$101</definedName>
    <definedName name="_xlnm.Print_Area" localSheetId="3">'Dramakani hamematakan'!$A$1:$F$92</definedName>
    <definedName name="_xlnm.Print_Area" localSheetId="0">'Ekamut-caxs'!$A$1:$E$81</definedName>
    <definedName name="_xlnm.Print_Area" localSheetId="2">'Ekamutneri hamematakan'!$A$1:$F$77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7" l="1"/>
  <c r="I15" i="7"/>
  <c r="I17" i="7"/>
  <c r="I18" i="7"/>
  <c r="I19" i="7"/>
  <c r="I20" i="7"/>
  <c r="I21" i="7"/>
  <c r="I22" i="7"/>
  <c r="I23" i="7"/>
  <c r="I24" i="7"/>
  <c r="I26" i="7"/>
  <c r="I29" i="7"/>
  <c r="I30" i="7"/>
  <c r="I31" i="7"/>
  <c r="I33" i="7"/>
  <c r="I34" i="7"/>
  <c r="I35" i="7"/>
  <c r="I36" i="7"/>
  <c r="I37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7" i="7"/>
  <c r="I68" i="7"/>
  <c r="I70" i="7"/>
  <c r="I71" i="7"/>
  <c r="I72" i="7"/>
  <c r="I74" i="7"/>
  <c r="I77" i="7"/>
  <c r="I78" i="7"/>
  <c r="I79" i="7"/>
  <c r="I80" i="7"/>
  <c r="I81" i="7"/>
  <c r="I82" i="7"/>
  <c r="I83" i="7"/>
  <c r="I85" i="7"/>
  <c r="I86" i="7"/>
  <c r="I87" i="7"/>
  <c r="I89" i="7"/>
  <c r="I90" i="7"/>
  <c r="A60" i="10" l="1"/>
  <c r="A56" i="10"/>
  <c r="A57" i="10"/>
  <c r="A58" i="10"/>
  <c r="A59" i="10"/>
  <c r="B48" i="7"/>
  <c r="F48" i="7"/>
  <c r="K48" i="7" s="1"/>
  <c r="J48" i="7"/>
  <c r="A45" i="10"/>
  <c r="A67" i="9"/>
  <c r="A66" i="9"/>
  <c r="A63" i="9"/>
  <c r="A62" i="9"/>
  <c r="A50" i="9"/>
  <c r="A51" i="9"/>
  <c r="A56" i="9"/>
  <c r="A59" i="9"/>
  <c r="A60" i="9"/>
  <c r="A61" i="9"/>
  <c r="A46" i="9"/>
  <c r="A49" i="9"/>
  <c r="A40" i="9"/>
  <c r="D70" i="10" l="1"/>
  <c r="A20" i="9"/>
  <c r="A20" i="19" l="1"/>
  <c r="J64" i="7"/>
  <c r="J63" i="7"/>
  <c r="J62" i="7"/>
  <c r="D62" i="9"/>
  <c r="E62" i="9" s="1"/>
  <c r="D63" i="9"/>
  <c r="E63" i="9" s="1"/>
  <c r="D61" i="9"/>
  <c r="E61" i="9" s="1"/>
  <c r="D60" i="9"/>
  <c r="E60" i="9" s="1"/>
  <c r="D59" i="9"/>
  <c r="F66" i="7"/>
  <c r="D59" i="10" s="1"/>
  <c r="E59" i="10" s="1"/>
  <c r="F65" i="7"/>
  <c r="D58" i="10" s="1"/>
  <c r="E58" i="10" s="1"/>
  <c r="F64" i="7"/>
  <c r="K64" i="7" s="1"/>
  <c r="F63" i="7"/>
  <c r="D56" i="10" s="1"/>
  <c r="F62" i="7"/>
  <c r="K62" i="7" l="1"/>
  <c r="D55" i="10"/>
  <c r="D57" i="10"/>
  <c r="E57" i="10" s="1"/>
  <c r="K63" i="7"/>
  <c r="F67" i="7"/>
  <c r="D60" i="10" s="1"/>
  <c r="E60" i="10" s="1"/>
  <c r="F14" i="7"/>
  <c r="D30" i="18" l="1"/>
  <c r="C69" i="10"/>
  <c r="C62" i="10"/>
  <c r="C31" i="10"/>
  <c r="C35" i="9"/>
  <c r="C21" i="10" l="1"/>
  <c r="I8" i="22"/>
  <c r="O7" i="28"/>
  <c r="M7" i="28"/>
  <c r="Y7" i="28"/>
  <c r="W7" i="28"/>
  <c r="U7" i="28"/>
  <c r="S7" i="28"/>
  <c r="Q7" i="28"/>
  <c r="J7" i="28"/>
  <c r="K7" i="28" s="1"/>
  <c r="D32" i="19"/>
  <c r="D30" i="19"/>
  <c r="D27" i="9" s="1"/>
  <c r="E27" i="9" s="1"/>
  <c r="L9" i="26"/>
  <c r="M9" i="26" s="1"/>
  <c r="L10" i="26"/>
  <c r="L11" i="26"/>
  <c r="M11" i="26" s="1"/>
  <c r="L12" i="26"/>
  <c r="N12" i="26" s="1"/>
  <c r="L13" i="26"/>
  <c r="M13" i="26" s="1"/>
  <c r="L14" i="26"/>
  <c r="N14" i="26" s="1"/>
  <c r="L15" i="26"/>
  <c r="N15" i="26" s="1"/>
  <c r="L16" i="26"/>
  <c r="L17" i="26"/>
  <c r="L18" i="26"/>
  <c r="L8" i="26"/>
  <c r="I8" i="26"/>
  <c r="I9" i="26"/>
  <c r="J9" i="26" s="1"/>
  <c r="I10" i="26"/>
  <c r="J10" i="26" s="1"/>
  <c r="I11" i="26"/>
  <c r="J11" i="26" s="1"/>
  <c r="I12" i="26"/>
  <c r="I13" i="26"/>
  <c r="J13" i="26" s="1"/>
  <c r="I14" i="26"/>
  <c r="I15" i="26"/>
  <c r="J15" i="26" s="1"/>
  <c r="I16" i="26"/>
  <c r="J16" i="26" s="1"/>
  <c r="I17" i="26"/>
  <c r="J17" i="26" s="1"/>
  <c r="I18" i="26"/>
  <c r="J7" i="26"/>
  <c r="J21" i="26" s="1"/>
  <c r="J23" i="26" s="1"/>
  <c r="J26" i="26" s="1"/>
  <c r="E9" i="26"/>
  <c r="E10" i="26"/>
  <c r="F10" i="26" s="1"/>
  <c r="E11" i="26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E8" i="26"/>
  <c r="F8" i="26" s="1"/>
  <c r="J8" i="26"/>
  <c r="J12" i="26"/>
  <c r="J14" i="26"/>
  <c r="J18" i="26"/>
  <c r="F7" i="26"/>
  <c r="F9" i="26"/>
  <c r="F11" i="26"/>
  <c r="F15" i="26"/>
  <c r="D13" i="19"/>
  <c r="D31" i="19"/>
  <c r="D24" i="10" s="1"/>
  <c r="E24" i="10" s="1"/>
  <c r="E7" i="11"/>
  <c r="D85" i="10"/>
  <c r="E85" i="10" s="1"/>
  <c r="B85" i="10"/>
  <c r="A85" i="10"/>
  <c r="D84" i="10"/>
  <c r="E84" i="10" s="1"/>
  <c r="B84" i="10"/>
  <c r="A84" i="10"/>
  <c r="D83" i="10"/>
  <c r="E83" i="10" s="1"/>
  <c r="B83" i="10"/>
  <c r="A83" i="10"/>
  <c r="D82" i="10"/>
  <c r="E82" i="10" s="1"/>
  <c r="B82" i="10"/>
  <c r="A82" i="10"/>
  <c r="C77" i="10"/>
  <c r="D80" i="10"/>
  <c r="E80" i="10" s="1"/>
  <c r="B80" i="10"/>
  <c r="D79" i="10"/>
  <c r="E79" i="10" s="1"/>
  <c r="B79" i="10"/>
  <c r="D78" i="10"/>
  <c r="B78" i="10"/>
  <c r="B77" i="10"/>
  <c r="A77" i="10"/>
  <c r="D76" i="10"/>
  <c r="E76" i="10" s="1"/>
  <c r="B76" i="10"/>
  <c r="D75" i="10"/>
  <c r="E75" i="10" s="1"/>
  <c r="B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E70" i="10"/>
  <c r="B70" i="10"/>
  <c r="B69" i="10"/>
  <c r="A69" i="10"/>
  <c r="B66" i="10"/>
  <c r="B67" i="10"/>
  <c r="D67" i="10"/>
  <c r="E67" i="10" s="1"/>
  <c r="B65" i="10"/>
  <c r="D64" i="10"/>
  <c r="E64" i="10" s="1"/>
  <c r="B64" i="10"/>
  <c r="D63" i="10"/>
  <c r="E63" i="10" s="1"/>
  <c r="B63" i="10"/>
  <c r="B62" i="10"/>
  <c r="B61" i="10"/>
  <c r="E56" i="10"/>
  <c r="B25" i="10"/>
  <c r="A22" i="10"/>
  <c r="D16" i="10"/>
  <c r="E16" i="10" s="1"/>
  <c r="B16" i="10"/>
  <c r="A8" i="10"/>
  <c r="C13" i="7"/>
  <c r="D13" i="7"/>
  <c r="E13" i="7"/>
  <c r="C69" i="7"/>
  <c r="D69" i="7"/>
  <c r="E69" i="7"/>
  <c r="C38" i="7"/>
  <c r="D38" i="7"/>
  <c r="I38" i="7" s="1"/>
  <c r="E38" i="7"/>
  <c r="C76" i="7"/>
  <c r="D76" i="7"/>
  <c r="I76" i="7" s="1"/>
  <c r="E76" i="7"/>
  <c r="C88" i="7"/>
  <c r="D88" i="7"/>
  <c r="I88" i="7" s="1"/>
  <c r="E88" i="7"/>
  <c r="F88" i="7"/>
  <c r="C84" i="7"/>
  <c r="D84" i="7"/>
  <c r="E84" i="7"/>
  <c r="F84" i="7"/>
  <c r="F76" i="7"/>
  <c r="E55" i="10"/>
  <c r="F59" i="7"/>
  <c r="D52" i="10" s="1"/>
  <c r="E52" i="10" s="1"/>
  <c r="F58" i="7"/>
  <c r="D51" i="10" s="1"/>
  <c r="E51" i="10" s="1"/>
  <c r="F57" i="7"/>
  <c r="D50" i="10" s="1"/>
  <c r="E50" i="10" s="1"/>
  <c r="F51" i="7"/>
  <c r="D44" i="10" s="1"/>
  <c r="E44" i="10" s="1"/>
  <c r="D41" i="10"/>
  <c r="E41" i="10" s="1"/>
  <c r="F47" i="7"/>
  <c r="D40" i="10" s="1"/>
  <c r="E40" i="10" s="1"/>
  <c r="F46" i="7"/>
  <c r="D39" i="10" s="1"/>
  <c r="E39" i="10" s="1"/>
  <c r="F37" i="7"/>
  <c r="D30" i="10" s="1"/>
  <c r="E30" i="10" s="1"/>
  <c r="A85" i="7"/>
  <c r="A86" i="7" s="1"/>
  <c r="A87" i="7" s="1"/>
  <c r="A80" i="10" s="1"/>
  <c r="A77" i="7"/>
  <c r="A78" i="7" s="1"/>
  <c r="A79" i="7" s="1"/>
  <c r="A80" i="7" s="1"/>
  <c r="A81" i="7" s="1"/>
  <c r="A82" i="7" s="1"/>
  <c r="A83" i="7" s="1"/>
  <c r="A76" i="10" s="1"/>
  <c r="F72" i="7"/>
  <c r="F69" i="7" s="1"/>
  <c r="A33" i="7"/>
  <c r="A34" i="7" s="1"/>
  <c r="A35" i="7" s="1"/>
  <c r="A36" i="7" s="1"/>
  <c r="A37" i="7" s="1"/>
  <c r="A31" i="10" s="1"/>
  <c r="A30" i="7"/>
  <c r="A23" i="10" s="1"/>
  <c r="A15" i="7"/>
  <c r="A16" i="7" s="1"/>
  <c r="A18" i="7" s="1"/>
  <c r="A19" i="7" s="1"/>
  <c r="A20" i="7" s="1"/>
  <c r="A21" i="7" s="1"/>
  <c r="A22" i="7" s="1"/>
  <c r="A24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70" i="9"/>
  <c r="E70" i="9" s="1"/>
  <c r="B70" i="9"/>
  <c r="D69" i="9"/>
  <c r="E69" i="9" s="1"/>
  <c r="B69" i="9"/>
  <c r="D68" i="9"/>
  <c r="E68" i="9" s="1"/>
  <c r="B68" i="9"/>
  <c r="D67" i="9"/>
  <c r="E67" i="9" s="1"/>
  <c r="B67" i="9"/>
  <c r="D66" i="9"/>
  <c r="E66" i="9" s="1"/>
  <c r="B66" i="9"/>
  <c r="D64" i="9"/>
  <c r="E64" i="9" s="1"/>
  <c r="E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E34" i="9" s="1"/>
  <c r="B34" i="9"/>
  <c r="D33" i="9"/>
  <c r="E33" i="9" s="1"/>
  <c r="B33" i="9"/>
  <c r="B32" i="9"/>
  <c r="B31" i="9"/>
  <c r="B30" i="9"/>
  <c r="D29" i="9"/>
  <c r="E29" i="9" s="1"/>
  <c r="B29" i="9"/>
  <c r="B28" i="9"/>
  <c r="B27" i="9"/>
  <c r="A26" i="9"/>
  <c r="B26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E20" i="9"/>
  <c r="D24" i="9"/>
  <c r="D7" i="9"/>
  <c r="E7" i="9" s="1"/>
  <c r="A9" i="9"/>
  <c r="A24" i="9"/>
  <c r="A7" i="9"/>
  <c r="B8" i="9"/>
  <c r="B9" i="9"/>
  <c r="B10" i="9"/>
  <c r="B11" i="9"/>
  <c r="B12" i="9"/>
  <c r="B13" i="9"/>
  <c r="B14" i="9"/>
  <c r="B15" i="9"/>
  <c r="B16" i="9"/>
  <c r="B17" i="9"/>
  <c r="B18" i="9"/>
  <c r="B24" i="9"/>
  <c r="B7" i="9"/>
  <c r="A33" i="19"/>
  <c r="A34" i="19" s="1"/>
  <c r="A35" i="19" s="1"/>
  <c r="A36" i="19" s="1"/>
  <c r="A37" i="19" s="1"/>
  <c r="A35" i="9" s="1"/>
  <c r="A30" i="19"/>
  <c r="A31" i="19" s="1"/>
  <c r="A28" i="9" s="1"/>
  <c r="A10" i="9"/>
  <c r="D38" i="19"/>
  <c r="D35" i="9" s="1"/>
  <c r="E35" i="9" s="1"/>
  <c r="A2" i="26"/>
  <c r="K19" i="26"/>
  <c r="H19" i="26"/>
  <c r="G19" i="26"/>
  <c r="D19" i="26"/>
  <c r="C19" i="26"/>
  <c r="N18" i="26"/>
  <c r="F18" i="26"/>
  <c r="N16" i="26"/>
  <c r="M16" i="26"/>
  <c r="M14" i="26"/>
  <c r="N10" i="26"/>
  <c r="M10" i="26"/>
  <c r="N9" i="26"/>
  <c r="N7" i="26"/>
  <c r="M7" i="26"/>
  <c r="N11" i="26" l="1"/>
  <c r="M12" i="26"/>
  <c r="N13" i="26"/>
  <c r="I69" i="7"/>
  <c r="I84" i="7"/>
  <c r="I13" i="7"/>
  <c r="L19" i="26"/>
  <c r="A70" i="10"/>
  <c r="A72" i="10"/>
  <c r="A74" i="10"/>
  <c r="A79" i="10"/>
  <c r="D9" i="9"/>
  <c r="E9" i="9" s="1"/>
  <c r="A11" i="9"/>
  <c r="D28" i="9"/>
  <c r="E28" i="9" s="1"/>
  <c r="M8" i="26"/>
  <c r="N8" i="26"/>
  <c r="M15" i="26"/>
  <c r="A78" i="10"/>
  <c r="A71" i="10"/>
  <c r="A73" i="10"/>
  <c r="A75" i="10"/>
  <c r="D17" i="9"/>
  <c r="E17" i="9" s="1"/>
  <c r="D19" i="19"/>
  <c r="D15" i="9" s="1"/>
  <c r="E15" i="9" s="1"/>
  <c r="AA7" i="28"/>
  <c r="AB7" i="28" s="1"/>
  <c r="Z7" i="28"/>
  <c r="O11" i="26"/>
  <c r="D77" i="10"/>
  <c r="D69" i="10"/>
  <c r="E69" i="10" s="1"/>
  <c r="E78" i="10"/>
  <c r="A13" i="10"/>
  <c r="A31" i="7"/>
  <c r="A32" i="7" s="1"/>
  <c r="A26" i="10"/>
  <c r="A28" i="10"/>
  <c r="A30" i="10"/>
  <c r="D65" i="10"/>
  <c r="A11" i="10"/>
  <c r="A15" i="10"/>
  <c r="A10" i="10"/>
  <c r="A12" i="10"/>
  <c r="A14" i="10"/>
  <c r="A16" i="10"/>
  <c r="A18" i="10"/>
  <c r="A9" i="10"/>
  <c r="A17" i="10"/>
  <c r="A27" i="10"/>
  <c r="A29" i="10"/>
  <c r="A42" i="7"/>
  <c r="A39" i="7"/>
  <c r="A32" i="19"/>
  <c r="A29" i="9" s="1"/>
  <c r="A27" i="9"/>
  <c r="A31" i="9"/>
  <c r="A33" i="9"/>
  <c r="A30" i="9"/>
  <c r="A32" i="9"/>
  <c r="A34" i="9"/>
  <c r="A39" i="19"/>
  <c r="A42" i="19"/>
  <c r="O12" i="26"/>
  <c r="O15" i="26"/>
  <c r="O7" i="26"/>
  <c r="O13" i="26"/>
  <c r="O14" i="26"/>
  <c r="O9" i="26"/>
  <c r="O16" i="26"/>
  <c r="O10" i="26"/>
  <c r="F19" i="26"/>
  <c r="F20" i="26" s="1"/>
  <c r="F23" i="26" s="1"/>
  <c r="F26" i="26" s="1"/>
  <c r="J19" i="26"/>
  <c r="J20" i="26" s="1"/>
  <c r="M17" i="26"/>
  <c r="M18" i="26"/>
  <c r="O18" i="26" s="1"/>
  <c r="N17" i="26"/>
  <c r="E19" i="26"/>
  <c r="I19" i="26"/>
  <c r="O8" i="26" l="1"/>
  <c r="J27" i="26"/>
  <c r="D34" i="19"/>
  <c r="D31" i="9" s="1"/>
  <c r="E31" i="9" s="1"/>
  <c r="F27" i="26"/>
  <c r="D33" i="19"/>
  <c r="D30" i="9" s="1"/>
  <c r="E30" i="9" s="1"/>
  <c r="E65" i="10"/>
  <c r="D62" i="10"/>
  <c r="E62" i="10" s="1"/>
  <c r="A24" i="10"/>
  <c r="A40" i="7"/>
  <c r="A32" i="10"/>
  <c r="A35" i="10"/>
  <c r="A40" i="19"/>
  <c r="A36" i="9"/>
  <c r="A39" i="9"/>
  <c r="M19" i="26"/>
  <c r="M20" i="26" s="1"/>
  <c r="O17" i="26"/>
  <c r="N19" i="26"/>
  <c r="N20" i="26" s="1"/>
  <c r="O19" i="26" l="1"/>
  <c r="O20" i="26" s="1"/>
  <c r="M23" i="26" s="1"/>
  <c r="M26" i="26" s="1"/>
  <c r="M28" i="26" s="1"/>
  <c r="D52" i="19" s="1"/>
  <c r="D49" i="9" s="1"/>
  <c r="E49" i="9" s="1"/>
  <c r="D23" i="19"/>
  <c r="D19" i="9"/>
  <c r="A44" i="7"/>
  <c r="A37" i="10" s="1"/>
  <c r="A36" i="10"/>
  <c r="A25" i="10"/>
  <c r="A34" i="10"/>
  <c r="A33" i="10"/>
  <c r="A38" i="9"/>
  <c r="A37" i="9"/>
  <c r="A44" i="19"/>
  <c r="A41" i="9" s="1"/>
  <c r="D15" i="19" l="1"/>
  <c r="D11" i="9" s="1"/>
  <c r="E11" i="9" s="1"/>
  <c r="D35" i="19"/>
  <c r="D32" i="9" s="1"/>
  <c r="E32" i="9" s="1"/>
  <c r="O27" i="26"/>
  <c r="M27" i="26"/>
  <c r="D6" i="9"/>
  <c r="A45" i="19"/>
  <c r="A42" i="9" s="1"/>
  <c r="F35" i="7" l="1"/>
  <c r="D26" i="19"/>
  <c r="A46" i="19"/>
  <c r="A43" i="9" s="1"/>
  <c r="F68" i="7"/>
  <c r="D61" i="10" s="1"/>
  <c r="E61" i="10" s="1"/>
  <c r="F61" i="7"/>
  <c r="F60" i="7"/>
  <c r="D53" i="10" s="1"/>
  <c r="E53" i="10" s="1"/>
  <c r="F56" i="7"/>
  <c r="D49" i="10" s="1"/>
  <c r="E49" i="10" s="1"/>
  <c r="F55" i="7"/>
  <c r="D48" i="10" s="1"/>
  <c r="E48" i="10" s="1"/>
  <c r="F54" i="7"/>
  <c r="D47" i="10" s="1"/>
  <c r="E47" i="10" s="1"/>
  <c r="F53" i="7"/>
  <c r="D46" i="10" s="1"/>
  <c r="E46" i="10" s="1"/>
  <c r="D54" i="10" l="1"/>
  <c r="E54" i="10" s="1"/>
  <c r="A47" i="19"/>
  <c r="A44" i="9" s="1"/>
  <c r="F52" i="7"/>
  <c r="D45" i="10" s="1"/>
  <c r="E45" i="10" s="1"/>
  <c r="F50" i="7"/>
  <c r="D43" i="10" s="1"/>
  <c r="E43" i="10" s="1"/>
  <c r="F49" i="7"/>
  <c r="D42" i="10" s="1"/>
  <c r="E42" i="10" s="1"/>
  <c r="F45" i="7"/>
  <c r="D38" i="10" s="1"/>
  <c r="E38" i="10" s="1"/>
  <c r="F44" i="7"/>
  <c r="D37" i="10" s="1"/>
  <c r="E37" i="10" s="1"/>
  <c r="F43" i="7"/>
  <c r="D36" i="10" s="1"/>
  <c r="E36" i="10" s="1"/>
  <c r="F42" i="7"/>
  <c r="D35" i="10" s="1"/>
  <c r="E35" i="10" s="1"/>
  <c r="F41" i="7"/>
  <c r="F40" i="7"/>
  <c r="D33" i="10" s="1"/>
  <c r="E33" i="10" s="1"/>
  <c r="F39" i="7"/>
  <c r="F36" i="7"/>
  <c r="D29" i="10" s="1"/>
  <c r="E29" i="10" s="1"/>
  <c r="A2" i="22"/>
  <c r="D28" i="10"/>
  <c r="E28" i="10" s="1"/>
  <c r="F34" i="7"/>
  <c r="D27" i="10" s="1"/>
  <c r="E27" i="10" s="1"/>
  <c r="F33" i="7"/>
  <c r="D26" i="10" s="1"/>
  <c r="E26" i="10" s="1"/>
  <c r="F32" i="7"/>
  <c r="D25" i="10" s="1"/>
  <c r="E25" i="10" s="1"/>
  <c r="F30" i="7"/>
  <c r="D23" i="10" s="1"/>
  <c r="E23" i="10" s="1"/>
  <c r="F23" i="7"/>
  <c r="F18" i="7"/>
  <c r="D17" i="10" l="1"/>
  <c r="E17" i="10" s="1"/>
  <c r="D12" i="10"/>
  <c r="E12" i="10" s="1"/>
  <c r="D34" i="10"/>
  <c r="E34" i="10" s="1"/>
  <c r="F38" i="7"/>
  <c r="D31" i="10" s="1"/>
  <c r="E31" i="10" s="1"/>
  <c r="D32" i="10"/>
  <c r="E32" i="10" s="1"/>
  <c r="A48" i="19"/>
  <c r="A45" i="9" s="1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50" i="19" l="1"/>
  <c r="A47" i="9" s="1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8" i="9" s="1"/>
  <c r="E19" i="22"/>
  <c r="I19" i="22"/>
  <c r="I20" i="22" s="1"/>
  <c r="G1" i="7" l="1"/>
  <c r="A2" i="9" l="1"/>
  <c r="B26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6" i="10" s="1"/>
  <c r="B44" i="7"/>
  <c r="B37" i="10" s="1"/>
  <c r="B45" i="7"/>
  <c r="B38" i="10" s="1"/>
  <c r="B46" i="7"/>
  <c r="B39" i="10" s="1"/>
  <c r="B47" i="7"/>
  <c r="B40" i="10" s="1"/>
  <c r="B41" i="10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42" i="7"/>
  <c r="B35" i="10" s="1"/>
  <c r="B40" i="7"/>
  <c r="B33" i="10" s="1"/>
  <c r="B41" i="7"/>
  <c r="B34" i="10" s="1"/>
  <c r="B39" i="7"/>
  <c r="B32" i="10" s="1"/>
  <c r="B34" i="7"/>
  <c r="B27" i="10" s="1"/>
  <c r="B35" i="7"/>
  <c r="B28" i="10" s="1"/>
  <c r="B36" i="7"/>
  <c r="B29" i="10" s="1"/>
  <c r="B37" i="7"/>
  <c r="B30" i="10" s="1"/>
  <c r="B38" i="7"/>
  <c r="B31" i="10" s="1"/>
  <c r="B33" i="7"/>
  <c r="B26" i="10" s="1"/>
  <c r="B31" i="7"/>
  <c r="B24" i="10" s="1"/>
  <c r="B30" i="7"/>
  <c r="B23" i="10" s="1"/>
  <c r="B29" i="7"/>
  <c r="B22" i="10" s="1"/>
  <c r="A45" i="7"/>
  <c r="A12" i="19"/>
  <c r="E5" i="7"/>
  <c r="E4" i="7"/>
  <c r="A46" i="7" l="1"/>
  <c r="A38" i="10"/>
  <c r="A16" i="19"/>
  <c r="A8" i="9"/>
  <c r="A47" i="7" l="1"/>
  <c r="A39" i="10"/>
  <c r="A55" i="19"/>
  <c r="A52" i="9" s="1"/>
  <c r="A17" i="19"/>
  <c r="A12" i="9"/>
  <c r="A40" i="10" l="1"/>
  <c r="A48" i="7"/>
  <c r="A41" i="10" s="1"/>
  <c r="A18" i="19"/>
  <c r="A13" i="9"/>
  <c r="A56" i="19"/>
  <c r="A53" i="9" s="1"/>
  <c r="G24" i="9"/>
  <c r="G21" i="11"/>
  <c r="G19" i="11"/>
  <c r="D65" i="18"/>
  <c r="D63" i="18"/>
  <c r="D90" i="10"/>
  <c r="D88" i="10"/>
  <c r="D75" i="9"/>
  <c r="D73" i="9"/>
  <c r="E97" i="7"/>
  <c r="E95" i="7"/>
  <c r="N7" i="11"/>
  <c r="A42" i="10" l="1"/>
  <c r="A57" i="19"/>
  <c r="A54" i="9" s="1"/>
  <c r="A14" i="9"/>
  <c r="K90" i="7"/>
  <c r="J90" i="7"/>
  <c r="K89" i="7"/>
  <c r="J89" i="7"/>
  <c r="K87" i="7"/>
  <c r="J87" i="7"/>
  <c r="K86" i="7"/>
  <c r="J86" i="7"/>
  <c r="K85" i="7"/>
  <c r="J85" i="7"/>
  <c r="K83" i="7"/>
  <c r="J83" i="7"/>
  <c r="K82" i="7"/>
  <c r="J82" i="7"/>
  <c r="K81" i="7"/>
  <c r="J81" i="7"/>
  <c r="K80" i="7"/>
  <c r="J80" i="7"/>
  <c r="K79" i="7"/>
  <c r="J79" i="7"/>
  <c r="K78" i="7"/>
  <c r="J78" i="7"/>
  <c r="K77" i="7"/>
  <c r="J77" i="7"/>
  <c r="K74" i="7"/>
  <c r="J74" i="7"/>
  <c r="J72" i="7"/>
  <c r="K71" i="7"/>
  <c r="J71" i="7"/>
  <c r="K70" i="7"/>
  <c r="J70" i="7"/>
  <c r="J68" i="7"/>
  <c r="J67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7" i="7"/>
  <c r="J46" i="7"/>
  <c r="J45" i="7"/>
  <c r="J44" i="7"/>
  <c r="J43" i="7"/>
  <c r="J42" i="7"/>
  <c r="J41" i="7"/>
  <c r="J40" i="7"/>
  <c r="J39" i="7"/>
  <c r="J37" i="7"/>
  <c r="J36" i="7"/>
  <c r="J35" i="7"/>
  <c r="J34" i="7"/>
  <c r="J33" i="7"/>
  <c r="J31" i="7"/>
  <c r="J30" i="7"/>
  <c r="J29" i="7"/>
  <c r="J26" i="7"/>
  <c r="J24" i="7"/>
  <c r="J23" i="7"/>
  <c r="K22" i="7"/>
  <c r="J22" i="7"/>
  <c r="J21" i="7"/>
  <c r="J20" i="7"/>
  <c r="J19" i="7"/>
  <c r="J18" i="7"/>
  <c r="J17" i="7"/>
  <c r="J15" i="7"/>
  <c r="K14" i="7"/>
  <c r="J14" i="7"/>
  <c r="A50" i="7" l="1"/>
  <c r="A43" i="10" s="1"/>
  <c r="A15" i="9"/>
  <c r="A22" i="19"/>
  <c r="A23" i="19" s="1"/>
  <c r="A19" i="9" s="1"/>
  <c r="A58" i="19"/>
  <c r="A55" i="9" s="1"/>
  <c r="C75" i="7"/>
  <c r="E75" i="7"/>
  <c r="J69" i="7"/>
  <c r="J38" i="7"/>
  <c r="J88" i="7"/>
  <c r="J76" i="7"/>
  <c r="J84" i="7"/>
  <c r="J13" i="7"/>
  <c r="D75" i="7"/>
  <c r="I75" i="7" s="1"/>
  <c r="N8" i="11"/>
  <c r="N9" i="11" s="1"/>
  <c r="D29" i="19" s="1"/>
  <c r="A2" i="11"/>
  <c r="D53" i="18"/>
  <c r="D58" i="18" s="1"/>
  <c r="F58" i="18" s="1"/>
  <c r="D8" i="18"/>
  <c r="A2" i="18"/>
  <c r="C81" i="10"/>
  <c r="C7" i="10"/>
  <c r="F5" i="10"/>
  <c r="A2" i="10"/>
  <c r="C25" i="9"/>
  <c r="E24" i="9"/>
  <c r="K88" i="7"/>
  <c r="K84" i="7"/>
  <c r="K76" i="7"/>
  <c r="K68" i="7"/>
  <c r="K67" i="7"/>
  <c r="K61" i="7"/>
  <c r="K60" i="7"/>
  <c r="K59" i="7"/>
  <c r="K58" i="7"/>
  <c r="K57" i="7"/>
  <c r="K56" i="7"/>
  <c r="K55" i="7"/>
  <c r="K54" i="7"/>
  <c r="K53" i="7"/>
  <c r="K51" i="7"/>
  <c r="K50" i="7"/>
  <c r="K49" i="7"/>
  <c r="K47" i="7"/>
  <c r="K46" i="7"/>
  <c r="K45" i="7"/>
  <c r="K44" i="7"/>
  <c r="K43" i="7"/>
  <c r="K42" i="7"/>
  <c r="K41" i="7"/>
  <c r="K40" i="7"/>
  <c r="K39" i="7"/>
  <c r="K37" i="7"/>
  <c r="K36" i="7"/>
  <c r="F26" i="7"/>
  <c r="F13" i="7" s="1"/>
  <c r="K23" i="7"/>
  <c r="K21" i="7"/>
  <c r="K20" i="7"/>
  <c r="K19" i="7"/>
  <c r="K17" i="7"/>
  <c r="A7" i="7"/>
  <c r="K34" i="7"/>
  <c r="K31" i="7"/>
  <c r="F73" i="7" l="1"/>
  <c r="D66" i="10" s="1"/>
  <c r="E66" i="10" s="1"/>
  <c r="C73" i="7"/>
  <c r="C28" i="7" s="1"/>
  <c r="C27" i="7" s="1"/>
  <c r="D73" i="7"/>
  <c r="E73" i="7"/>
  <c r="E28" i="7" s="1"/>
  <c r="E27" i="7" s="1"/>
  <c r="D26" i="9"/>
  <c r="F29" i="7"/>
  <c r="D73" i="19"/>
  <c r="K24" i="7"/>
  <c r="E18" i="10"/>
  <c r="K26" i="7"/>
  <c r="D19" i="10"/>
  <c r="E19" i="10" s="1"/>
  <c r="A51" i="7"/>
  <c r="A44" i="10" s="1"/>
  <c r="A21" i="19"/>
  <c r="A17" i="9" s="1"/>
  <c r="A16" i="9"/>
  <c r="A18" i="9"/>
  <c r="C68" i="10"/>
  <c r="C20" i="10" s="1"/>
  <c r="C86" i="10" s="1"/>
  <c r="D6" i="10" s="1"/>
  <c r="D34" i="18"/>
  <c r="K15" i="7"/>
  <c r="F75" i="7"/>
  <c r="K72" i="7"/>
  <c r="K69" i="7"/>
  <c r="K18" i="7"/>
  <c r="K33" i="7"/>
  <c r="K30" i="7"/>
  <c r="K35" i="7"/>
  <c r="J75" i="7"/>
  <c r="K38" i="7"/>
  <c r="C71" i="9"/>
  <c r="D81" i="10"/>
  <c r="E81" i="10" s="1"/>
  <c r="D28" i="7" l="1"/>
  <c r="I73" i="7"/>
  <c r="J28" i="7"/>
  <c r="K73" i="7"/>
  <c r="E26" i="9"/>
  <c r="D25" i="9"/>
  <c r="E25" i="9" s="1"/>
  <c r="D22" i="10"/>
  <c r="F28" i="7"/>
  <c r="F27" i="7" s="1"/>
  <c r="E6" i="10"/>
  <c r="F12" i="7"/>
  <c r="C12" i="7" s="1"/>
  <c r="K75" i="7"/>
  <c r="A60" i="19"/>
  <c r="A57" i="9" s="1"/>
  <c r="J73" i="7"/>
  <c r="F73" i="19"/>
  <c r="K52" i="7"/>
  <c r="K13" i="7"/>
  <c r="E6" i="9"/>
  <c r="K29" i="7"/>
  <c r="D27" i="7" l="1"/>
  <c r="I28" i="7"/>
  <c r="F93" i="7"/>
  <c r="D21" i="10"/>
  <c r="E22" i="10"/>
  <c r="E21" i="10" s="1"/>
  <c r="A53" i="7"/>
  <c r="A46" i="10" s="1"/>
  <c r="A61" i="19"/>
  <c r="A58" i="9" s="1"/>
  <c r="K28" i="7"/>
  <c r="D71" i="9"/>
  <c r="E71" i="9" s="1"/>
  <c r="D7" i="10"/>
  <c r="E7" i="10" s="1"/>
  <c r="E12" i="7"/>
  <c r="D12" i="7"/>
  <c r="I12" i="7" s="1"/>
  <c r="C93" i="7"/>
  <c r="I27" i="7" l="1"/>
  <c r="J27" i="7"/>
  <c r="K27" i="7"/>
  <c r="J12" i="7"/>
  <c r="E93" i="7"/>
  <c r="D93" i="7"/>
  <c r="I93" i="7" s="1"/>
  <c r="K12" i="7"/>
  <c r="A55" i="7" l="1"/>
  <c r="A47" i="10"/>
  <c r="A67" i="19"/>
  <c r="A64" i="9" s="1"/>
  <c r="K93" i="7"/>
  <c r="J93" i="7"/>
  <c r="A56" i="7" l="1"/>
  <c r="A48" i="10"/>
  <c r="A68" i="19"/>
  <c r="A57" i="7" l="1"/>
  <c r="A49" i="10"/>
  <c r="A58" i="7" l="1"/>
  <c r="A50" i="10"/>
  <c r="A71" i="19"/>
  <c r="A70" i="19"/>
  <c r="A68" i="9" s="1"/>
  <c r="A51" i="10" l="1"/>
  <c r="A69" i="9"/>
  <c r="A72" i="19"/>
  <c r="A70" i="9" s="1"/>
  <c r="A60" i="7" l="1"/>
  <c r="A52" i="10"/>
  <c r="A61" i="7" l="1"/>
  <c r="A53" i="10"/>
  <c r="A62" i="7" l="1"/>
  <c r="A54" i="10"/>
  <c r="A55" i="10" l="1"/>
  <c r="A68" i="7" l="1"/>
  <c r="A69" i="7" l="1"/>
  <c r="A61" i="10"/>
  <c r="A62" i="10" l="1"/>
  <c r="A70" i="7"/>
  <c r="A71" i="7" l="1"/>
  <c r="A63" i="10"/>
  <c r="A72" i="7" l="1"/>
  <c r="A64" i="10"/>
  <c r="A65" i="10" l="1"/>
  <c r="A74" i="7" l="1"/>
  <c r="A67" i="10" s="1"/>
  <c r="A66" i="10"/>
  <c r="E77" i="10" l="1"/>
  <c r="D68" i="10"/>
  <c r="E68" i="10" s="1"/>
  <c r="E20" i="10" s="1"/>
  <c r="D20" i="10" l="1"/>
  <c r="D86" i="10" s="1"/>
  <c r="E86" i="10" s="1"/>
</calcChain>
</file>

<file path=xl/sharedStrings.xml><?xml version="1.0" encoding="utf-8"?>
<sst xmlns="http://schemas.openxmlformats.org/spreadsheetml/2006/main" count="531" uniqueCount="308">
  <si>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</si>
  <si>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</si>
  <si>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</si>
  <si>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</si>
  <si>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</si>
  <si>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</si>
  <si>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</si>
  <si>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</si>
  <si>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</si>
  <si>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</si>
  <si>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</si>
  <si>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</si>
  <si>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</si>
  <si>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</si>
  <si>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</si>
  <si>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</si>
  <si>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</si>
  <si>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</si>
  <si>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</si>
  <si>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</si>
  <si>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</si>
  <si>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</si>
  <si>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</si>
  <si>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</si>
  <si>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</si>
  <si>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</si>
  <si>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</si>
  <si>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</si>
  <si>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</si>
  <si>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</si>
  <si>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</si>
  <si>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</si>
  <si>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</si>
  <si>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</si>
  <si>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</si>
  <si>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</si>
  <si>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</si>
  <si>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</si>
  <si>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</si>
  <si>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</si>
  <si>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</si>
  <si>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</si>
  <si>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</si>
  <si>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</si>
  <si>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</si>
  <si>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</si>
  <si>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</si>
  <si>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</si>
  <si>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</si>
  <si>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</si>
  <si>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</si>
  <si>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</si>
  <si>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</si>
  <si>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</si>
  <si>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</si>
  <si>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</si>
  <si>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</si>
  <si>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</si>
  <si>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</si>
  <si>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</si>
  <si>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</si>
  <si>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</si>
  <si>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</si>
  <si>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</si>
  <si>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</si>
  <si>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</si>
  <si>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</si>
  <si>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</si>
  <si>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</si>
  <si>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</si>
  <si>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</si>
  <si>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</si>
  <si>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</si>
  <si>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</si>
  <si>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</si>
  <si>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</si>
  <si>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</si>
  <si>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</si>
  <si>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</si>
  <si>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</si>
  <si>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</si>
  <si>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</si>
  <si>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</si>
  <si>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</si>
  <si>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</si>
  <si>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</si>
  <si>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</si>
  <si>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</si>
  <si>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</si>
  <si>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</si>
  <si>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</si>
  <si>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</si>
  <si>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</si>
  <si>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</si>
  <si>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</si>
  <si>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</si>
  <si>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</si>
  <si>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</si>
  <si>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</si>
  <si>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</si>
  <si>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</si>
  <si>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</si>
  <si>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</si>
  <si>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</si>
  <si>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</si>
  <si>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</si>
  <si>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</si>
  <si>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</si>
  <si>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</si>
  <si>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</si>
  <si>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</si>
  <si>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</si>
  <si>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</si>
  <si>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</si>
  <si>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</si>
  <si>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</si>
  <si>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</si>
  <si>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</si>
  <si>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</si>
  <si>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</si>
  <si>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</si>
  <si>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</si>
  <si>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</si>
  <si>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</si>
  <si>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</si>
  <si>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</si>
  <si>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</si>
  <si>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</si>
  <si>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</si>
  <si>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</si>
  <si>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</si>
  <si>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</si>
  <si>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</si>
  <si>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</si>
  <si>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</si>
  <si>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</si>
  <si>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</si>
  <si>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</si>
  <si>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</si>
  <si>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</si>
  <si>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</si>
  <si>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</si>
  <si>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</si>
  <si>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</si>
  <si>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</si>
  <si>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</si>
  <si>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</si>
  <si>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</si>
  <si>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</si>
  <si>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</si>
  <si>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</si>
  <si>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</si>
  <si>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</si>
  <si>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</si>
  <si>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</si>
  <si>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</si>
  <si>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</si>
  <si>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</si>
  <si>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</si>
  <si>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</si>
  <si>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</si>
  <si>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</si>
  <si>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</si>
  <si>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</si>
  <si>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</si>
  <si>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</si>
  <si>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</si>
  <si>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</si>
  <si>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</si>
  <si>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</si>
  <si>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</si>
  <si>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</si>
  <si>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</si>
  <si>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</si>
  <si>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</si>
  <si>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</si>
  <si>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</si>
  <si>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</si>
  <si>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</si>
  <si>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</si>
  <si>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</si>
  <si>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</si>
  <si>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</si>
  <si>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</si>
  <si>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</si>
  <si>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</si>
  <si>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</si>
  <si>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</si>
  <si>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</si>
  <si>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</si>
  <si>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</si>
  <si>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</si>
  <si>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</si>
  <si>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</si>
  <si>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</si>
  <si>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</si>
  <si>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</si>
  <si>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</si>
  <si>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</si>
  <si>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</si>
  <si>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</si>
  <si>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</si>
  <si>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</si>
  <si>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</si>
  <si>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</si>
  <si>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</si>
  <si>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</si>
  <si>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</si>
  <si>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</si>
  <si>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</si>
  <si>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</si>
  <si>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</si>
  <si>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</si>
  <si>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</si>
  <si>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</si>
  <si>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</si>
  <si>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</si>
  <si>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</si>
  <si>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</si>
  <si>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</si>
  <si>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</si>
  <si>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</si>
  <si>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</si>
  <si>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</si>
  <si>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</si>
  <si>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</si>
  <si>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</si>
  <si>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</si>
  <si>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</si>
  <si>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</si>
  <si>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</si>
  <si>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</si>
  <si>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</si>
  <si>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</si>
  <si>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</si>
  <si>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</si>
  <si>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</si>
  <si>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</si>
  <si>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</si>
  <si>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</si>
  <si>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</si>
  <si>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</si>
  <si>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</si>
  <si>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</si>
  <si>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</si>
  <si>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</si>
  <si>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</si>
  <si>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</si>
  <si>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</si>
  <si>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</si>
  <si>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</si>
  <si>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</si>
  <si>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</si>
  <si>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</si>
  <si>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</si>
  <si>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</si>
  <si>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</si>
  <si>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</si>
  <si>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</si>
  <si>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</si>
  <si>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</si>
  <si>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</si>
  <si>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</si>
  <si>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</si>
  <si>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</si>
  <si>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</si>
  <si>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</si>
  <si>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</si>
  <si>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</si>
  <si>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</si>
  <si>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</si>
  <si>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</si>
  <si>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</si>
  <si>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</si>
  <si>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</si>
  <si>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</si>
  <si>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</si>
  <si>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</si>
  <si>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</si>
  <si>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</si>
  <si>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</si>
  <si>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</si>
  <si>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</si>
  <si>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</si>
  <si>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</si>
  <si>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</si>
  <si>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</si>
  <si>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</si>
  <si>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</si>
  <si>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</si>
  <si>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</si>
  <si>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 xml:space="preserve">Վարձակալության գծով </t>
  </si>
  <si>
    <t>&lt;&lt;Երևանի Նոր Նորքի Շախմատի մանկապատանեկան մարզադպրոց&gt;&gt; ՀՈԱԿ</t>
  </si>
  <si>
    <t>փոխանակվող գործարքների գծով</t>
  </si>
  <si>
    <t>Գնումների գծով</t>
  </si>
  <si>
    <t>Տրանսպորտային ծախսեր</t>
  </si>
  <si>
    <t>Բեմական հագուստի, ծառայությունների ձեռք բերման գծով</t>
  </si>
  <si>
    <t>Ձայնագրություններ միջոցառումների համար</t>
  </si>
  <si>
    <t>Դուրս գրվող գույքի վերագնահատման գծով</t>
  </si>
  <si>
    <t>Մաքրման ծառայություն</t>
  </si>
  <si>
    <t>Ծաղիկներ /տոնական և հիշատակի օրերի/</t>
  </si>
  <si>
    <t>Դեբիտորական պարտք</t>
  </si>
  <si>
    <t>Ա. Հարությունյան</t>
  </si>
  <si>
    <t>Գ. Պողոսյան</t>
  </si>
  <si>
    <t>հավաքարարի մեկ հաստիքի
 համալրում</t>
  </si>
  <si>
    <t>ՀՈԱԿ-Ի մասնաշենքերի
մաքրության ապահովվում</t>
  </si>
  <si>
    <t>Երգի, պարի խմբերի բեմական հագուստի 
ձեռք բերում</t>
  </si>
  <si>
    <t>«Երևանի Նոր Նորք վարչական շրջանի մշակույթի կենտրոն»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</si>
</sst>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5" fontId="65" fillId="0" borderId="10" xfId="20" applyNumberFormat="1" applyFont="1" applyBorder="1" applyAlignment="1" applyProtection="1">
      <alignment horizontal="left" vertical="center" wrapText="1"/>
      <protection hidden="1"/>
    </xf>
    <xf numFmtId="0" fontId="27" fillId="25" borderId="27" xfId="0" applyFont="1" applyFill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>
      <alignment horizontal="center" vertical="center" wrapText="1"/>
    </xf>
    <xf numFmtId="166" fontId="31" fillId="24" borderId="10" xfId="45" applyNumberFormat="1" applyFont="1" applyFill="1" applyBorder="1" applyAlignment="1">
      <alignment horizontal="center" vertical="center"/>
    </xf>
    <xf numFmtId="166" fontId="28" fillId="24" borderId="10" xfId="20" applyNumberFormat="1" applyFont="1" applyFill="1" applyBorder="1" applyAlignment="1">
      <alignment horizontal="center" vertical="center"/>
    </xf>
    <xf numFmtId="0" fontId="32" fillId="25" borderId="0" xfId="0" applyFont="1" applyFill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IAIAAzADAAIAAyADAAMgA0ACAANwA6ADAAMAAgAFAATQAAAAAAAAAAAAAAAAAAAAAAAAAAAAAAAAAAAAAAAAAAAAAAAAAAAAAAAAAAAAAAAAAAAAAAAAAAAAAAAAAAAAAAAAAAAAAAAAAAAAAAAAAAAAAAAAAAAAAAAADoBwMABgAeABMAA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zMzAxNTAwMDFaMCMGCSqGSIb3DQEJBDEWBBQO+TKuQs5dwCPctiI+b2bY+Uz4PjArBgsqhkiG9w0BCRACDDEcMBowGDAWBBRE5xMFRVajmd/v2Zzf5CvSbEm8HjANBgkqhkiG9w0BAQEFAASCAQA3b1PY4ldqxrPpFqqF//jYNu30rdE8Zw2ts3Zzglt4fa/PCyLroLaGKanBqVQW76oi/a1IHNhvmhUEXkhca+AB3LAh44jfNq0+EY5pyu5H3OxwIoAI6mkyxBlS1mfZqSd0/vDh5O51t7KPcZuC9s4/xy7XbWU4/bnUaJdARl9J6Jiv/pZ4nrcDjQTvCcsak8T/UfDA8H5yZ1sc9KYRZeMKD8WfKQyqgfZ/CwMVpN7UTWi9rcWDWoJ68WwGr/evXSYtsjdkbBS3niNB/7d3oI6gseJ/U/Caj169XRaHgyNpkgMXhBL7cgyexpMZbboovXfIxTtiu42ZxWe21zTGEPk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6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IAIAAzADAAIAAyADAAMgA0ACAANwA6ADAAMAAgAFAATQAAAAAAAAAAAAAAAAAAAAAAAAAAAAAAAAAAAAAAAAAAAAAAAAAAAAAAAAAAAAAAAAAAAAAAAAAAAAAAAAAAAAAAAAAAAAAAAAAAAAAAAAAAAAAAAAAAAAAAAADoBwMABgAeABMAAA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zMzAxNTAwMjFaMCMGCSqGSIb3DQEJBDEWBBR4V2C38yhuUMOwYEAFNJgtcgj2LzArBgsqhkiG9w0BCRACDDEcMBowGDAWBBRE5xMFRVajmd/v2Zzf5CvSbEm8HjANBgkqhkiG9w0BAQEFAASCAQA4l1Eb+Vk/F///R3565g/PSxsRVTFIDYBsKinGxAkMZTHZ/0Soz2K/P1vOcw1uvhbHzK/SzWcjZDZpmdPM/paXm7RJ+BP/Y/QThqNncnxVwEjl0NOGI6bONE5xXozjrTVLNfqZKN3DyviJlyjy7iFa2a0B7CBTZwlWEXjLkqhvwGfHt+UDUNjiZZw7oYxAMaP2s1vuKue9g4bvh2rgFtSae4iDVVi+vESlKViv/V9wswPO2D9rC4SS4PpKEXUZZGyjhnfApDN45bUvBwI+AylvwQZjY8a0hgrF1yG6026VNPkZ1UmBPENyfJqb2B+iistddyyOOJHanFcjXmKU+Dz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2</xdr:col>
          <xdr:colOff>2543175</xdr:colOff>
          <xdr:row>79</xdr:row>
          <xdr:rowOff>1266825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4</xdr:col>
          <xdr:colOff>6350</xdr:colOff>
          <xdr:row>99</xdr:row>
          <xdr:rowOff>1270000</xdr:rowOff>
        </xdr:to>
        <xdr:sp macro="" textlink="">
          <xdr:nvSpPr>
            <xdr:cNvPr id="6145" name="ArGrDigsig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4E4564F7-7090-D987-09EF-7356469557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1"/>
  <sheetViews>
    <sheetView view="pageBreakPreview" topLeftCell="A52" zoomScaleSheetLayoutView="100" workbookViewId="0">
      <selection activeCell="C80" sqref="C80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5</v>
      </c>
      <c r="F1" s="36"/>
    </row>
    <row r="2" spans="1:15" s="6" customFormat="1">
      <c r="C2" s="36"/>
      <c r="D2" s="521" t="s">
        <v>37</v>
      </c>
      <c r="E2" s="521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7"/>
      <c r="C4" s="327"/>
      <c r="D4" s="521" t="s">
        <v>231</v>
      </c>
      <c r="E4" s="521"/>
    </row>
    <row r="5" spans="1:15" s="38" customFormat="1" ht="20.25" customHeight="1">
      <c r="B5" s="327"/>
      <c r="C5" s="521" t="s">
        <v>206</v>
      </c>
      <c r="D5" s="521"/>
      <c r="E5" s="521"/>
    </row>
    <row r="6" spans="1:15" ht="18.75" customHeight="1">
      <c r="A6" s="522" t="s">
        <v>38</v>
      </c>
      <c r="B6" s="522"/>
      <c r="C6" s="522"/>
      <c r="D6" s="522"/>
      <c r="E6" s="522"/>
      <c r="F6" s="39"/>
    </row>
    <row r="7" spans="1:15" ht="46.5" customHeight="1">
      <c r="A7" s="519" t="s">
        <v>307</v>
      </c>
      <c r="B7" s="519"/>
      <c r="C7" s="519"/>
      <c r="D7" s="519"/>
      <c r="E7" s="519"/>
      <c r="F7" s="61"/>
    </row>
    <row r="8" spans="1:15" ht="18.75" customHeight="1">
      <c r="A8" s="520" t="s">
        <v>233</v>
      </c>
      <c r="B8" s="520"/>
      <c r="C8" s="520"/>
      <c r="D8" s="520"/>
      <c r="E8" s="520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48</v>
      </c>
      <c r="E9" s="309"/>
      <c r="K9" s="2"/>
    </row>
    <row r="10" spans="1:15" ht="20.25">
      <c r="A10" s="44" t="s">
        <v>7</v>
      </c>
      <c r="B10" s="45" t="s">
        <v>118</v>
      </c>
      <c r="C10" s="46"/>
      <c r="D10" s="47"/>
      <c r="E10" s="310"/>
      <c r="F10" s="504"/>
      <c r="G10" s="505"/>
      <c r="H10" s="504"/>
    </row>
    <row r="11" spans="1:15" ht="22.15" customHeight="1">
      <c r="A11" s="97">
        <v>1</v>
      </c>
      <c r="B11" s="20" t="s">
        <v>111</v>
      </c>
      <c r="C11" s="48"/>
      <c r="D11" s="197">
        <v>62367.1</v>
      </c>
      <c r="E11" s="311"/>
      <c r="F11" s="52"/>
    </row>
    <row r="12" spans="1:15" hidden="1">
      <c r="A12" s="97">
        <f>+A11+1</f>
        <v>2</v>
      </c>
      <c r="B12" s="439" t="s">
        <v>196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234</v>
      </c>
      <c r="C13" s="48"/>
      <c r="D13" s="199">
        <f>+Ashkhatavardz!L7</f>
        <v>0</v>
      </c>
      <c r="E13" s="311"/>
      <c r="F13" s="2"/>
    </row>
    <row r="14" spans="1:15" s="3" customFormat="1">
      <c r="A14" s="97">
        <v>2</v>
      </c>
      <c r="B14" s="20" t="s">
        <v>8</v>
      </c>
      <c r="C14" s="49"/>
      <c r="D14" s="197">
        <v>16000</v>
      </c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>
      <c r="A15" s="97">
        <v>3</v>
      </c>
      <c r="B15" s="20" t="s">
        <v>58</v>
      </c>
      <c r="C15" s="49"/>
      <c r="D15" s="197">
        <f>+'Komunal '!M28</f>
        <v>606.30000000000007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4</v>
      </c>
      <c r="B16" s="20" t="s">
        <v>174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5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6</v>
      </c>
      <c r="B18" s="20" t="s">
        <v>67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4</v>
      </c>
      <c r="B19" s="20" t="s">
        <v>116</v>
      </c>
      <c r="C19" s="49"/>
      <c r="D19" s="197">
        <f>+D20+D21</f>
        <v>950.4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4.0999999999999996</v>
      </c>
      <c r="B20" s="18" t="s">
        <v>68</v>
      </c>
      <c r="C20" s="49"/>
      <c r="D20" s="198">
        <v>950.4</v>
      </c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4.1999999999999993</v>
      </c>
      <c r="B21" s="18" t="s">
        <v>69</v>
      </c>
      <c r="C21" s="49"/>
      <c r="D21" s="441"/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>
      <c r="A22" s="97">
        <f>+A19+1</f>
        <v>5</v>
      </c>
      <c r="B22" s="20" t="s">
        <v>10</v>
      </c>
      <c r="C22" s="49"/>
      <c r="D22" s="197">
        <v>28.9</v>
      </c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6</v>
      </c>
      <c r="B23" s="20" t="s">
        <v>278</v>
      </c>
      <c r="C23" s="49"/>
      <c r="D23" s="199">
        <f>+'Komunal '!N20</f>
        <v>2.9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>
      <c r="A24" s="97">
        <v>7</v>
      </c>
      <c r="B24" s="19" t="s">
        <v>301</v>
      </c>
      <c r="C24" s="243"/>
      <c r="D24" s="197">
        <v>73.599999999999994</v>
      </c>
      <c r="E24" s="311"/>
    </row>
    <row r="25" spans="1:25" s="2" customFormat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SUM(D11:D19,D22:D24)</f>
        <v>80029.2</v>
      </c>
      <c r="E26" s="314"/>
    </row>
    <row r="27" spans="1:25" ht="13.5" customHeight="1">
      <c r="A27" s="37"/>
      <c r="B27" s="44"/>
      <c r="C27" s="19"/>
      <c r="D27" s="199"/>
      <c r="E27" s="199"/>
    </row>
    <row r="28" spans="1:25" ht="24.75" customHeight="1">
      <c r="A28" s="44" t="s">
        <v>11</v>
      </c>
      <c r="B28" s="50" t="s">
        <v>119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267</v>
      </c>
      <c r="C29" s="49"/>
      <c r="D29" s="199">
        <f>+Ashkhatavardz!N9-'Dramakan hosqer'!F89</f>
        <v>69743.899999999994</v>
      </c>
      <c r="E29" s="311"/>
      <c r="F29" s="518"/>
      <c r="G29" s="518"/>
      <c r="H29" s="518"/>
      <c r="I29" s="518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5" t="s">
        <v>112</v>
      </c>
      <c r="C30" s="49"/>
      <c r="D30" s="198">
        <f>+Ashkhatavardz!I7</f>
        <v>10500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236</v>
      </c>
      <c r="C31" s="49"/>
      <c r="D31" s="198">
        <f>+Ashkhatavardz!M7</f>
        <v>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237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2918.5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389.6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7" si="2">+A34+1</f>
        <v>4</v>
      </c>
      <c r="B35" s="20" t="s">
        <v>14</v>
      </c>
      <c r="C35" s="49"/>
      <c r="D35" s="197">
        <f>+'Komunal '!O20</f>
        <v>77.3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7">
        <v>129.6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7"/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266</v>
      </c>
      <c r="C38" s="49"/>
      <c r="D38" s="197">
        <f>SUM(D39:D41)</f>
        <v>129.6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0" si="3">+A38+0.1</f>
        <v>6.1</v>
      </c>
      <c r="B39" s="18" t="s">
        <v>17</v>
      </c>
      <c r="C39" s="49"/>
      <c r="D39" s="198">
        <v>57.6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 hidden="1">
      <c r="A40" s="96">
        <f t="shared" si="3"/>
        <v>6.1999999999999993</v>
      </c>
      <c r="B40" s="18" t="s">
        <v>18</v>
      </c>
      <c r="C40" s="49"/>
      <c r="D40" s="198"/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v>6.2</v>
      </c>
      <c r="B41" s="18" t="s">
        <v>19</v>
      </c>
      <c r="C41" s="49"/>
      <c r="D41" s="198">
        <v>72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7</v>
      </c>
      <c r="B42" s="20" t="s">
        <v>20</v>
      </c>
      <c r="C42" s="49"/>
      <c r="D42" s="197"/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7</v>
      </c>
      <c r="B43" s="20" t="s">
        <v>26</v>
      </c>
      <c r="C43" s="49"/>
      <c r="D43" s="197">
        <v>500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8" si="4">+A43+1</f>
        <v>8</v>
      </c>
      <c r="B44" s="20" t="s">
        <v>21</v>
      </c>
      <c r="C44" s="49"/>
      <c r="D44" s="197">
        <v>200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9</v>
      </c>
      <c r="B45" s="20" t="s">
        <v>70</v>
      </c>
      <c r="C45" s="49"/>
      <c r="D45" s="197">
        <v>66.8</v>
      </c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4"/>
        <v>10</v>
      </c>
      <c r="B46" s="20" t="s">
        <v>44</v>
      </c>
      <c r="C46" s="49"/>
      <c r="D46" s="197">
        <v>230</v>
      </c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97">
        <f t="shared" si="4"/>
        <v>11</v>
      </c>
      <c r="B47" s="20" t="s">
        <v>113</v>
      </c>
      <c r="C47" s="49"/>
      <c r="D47" s="197">
        <v>19.8</v>
      </c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12</v>
      </c>
      <c r="B48" s="20" t="s">
        <v>114</v>
      </c>
      <c r="C48" s="49"/>
      <c r="D48" s="197"/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12</v>
      </c>
      <c r="B49" s="20" t="s">
        <v>22</v>
      </c>
      <c r="C49" s="49"/>
      <c r="D49" s="197">
        <v>750</v>
      </c>
      <c r="E49" s="311"/>
      <c r="F49" s="517"/>
      <c r="G49" s="517"/>
      <c r="H49" s="517"/>
      <c r="I49" s="517"/>
      <c r="J49" s="235"/>
      <c r="K49" s="235"/>
      <c r="L49" s="2"/>
      <c r="M49" s="2"/>
      <c r="N49" s="2"/>
      <c r="O49" s="2"/>
    </row>
    <row r="50" spans="1:15" s="3" customFormat="1">
      <c r="A50" s="97">
        <f t="shared" si="4"/>
        <v>13</v>
      </c>
      <c r="B50" s="20" t="s">
        <v>23</v>
      </c>
      <c r="C50" s="49"/>
      <c r="D50" s="197">
        <v>157.4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14</v>
      </c>
      <c r="B51" s="20" t="s">
        <v>62</v>
      </c>
      <c r="C51" s="49"/>
      <c r="D51" s="197"/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7">
        <v>14</v>
      </c>
      <c r="B52" s="20" t="s">
        <v>49</v>
      </c>
      <c r="C52" s="49"/>
      <c r="D52" s="197">
        <f>+'Komunal '!M28</f>
        <v>606.30000000000007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/>
      <c r="B53" s="20"/>
      <c r="C53" s="49"/>
      <c r="D53" s="197"/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15</v>
      </c>
      <c r="B54" s="20" t="s">
        <v>71</v>
      </c>
      <c r="C54" s="49"/>
      <c r="D54" s="197">
        <v>450</v>
      </c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16</v>
      </c>
      <c r="B55" s="20" t="s">
        <v>72</v>
      </c>
      <c r="C55" s="49"/>
      <c r="D55" s="197">
        <v>107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17</v>
      </c>
      <c r="B56" s="20" t="s">
        <v>42</v>
      </c>
      <c r="C56" s="49"/>
      <c r="D56" s="197">
        <v>3</v>
      </c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97">
        <f t="shared" si="4"/>
        <v>18</v>
      </c>
      <c r="B57" s="20" t="s">
        <v>115</v>
      </c>
      <c r="C57" s="49"/>
      <c r="D57" s="197">
        <v>100</v>
      </c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19</v>
      </c>
      <c r="B58" s="20" t="s">
        <v>43</v>
      </c>
      <c r="C58" s="49"/>
      <c r="D58" s="197"/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v>19</v>
      </c>
      <c r="B59" s="20" t="s">
        <v>59</v>
      </c>
      <c r="C59" s="49"/>
      <c r="D59" s="197">
        <v>100</v>
      </c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f t="shared" si="4"/>
        <v>20</v>
      </c>
      <c r="B60" s="20" t="s">
        <v>176</v>
      </c>
      <c r="C60" s="49"/>
      <c r="D60" s="197">
        <v>800</v>
      </c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f t="shared" si="4"/>
        <v>21</v>
      </c>
      <c r="B61" s="19" t="s">
        <v>269</v>
      </c>
      <c r="C61" s="49"/>
      <c r="D61" s="197">
        <v>150</v>
      </c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97">
        <v>22</v>
      </c>
      <c r="B62" s="19" t="s">
        <v>295</v>
      </c>
      <c r="C62" s="49"/>
      <c r="D62" s="197">
        <v>150</v>
      </c>
      <c r="E62" s="311"/>
      <c r="F62" s="235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>
      <c r="A63" s="97">
        <v>23</v>
      </c>
      <c r="B63" s="19" t="s">
        <v>296</v>
      </c>
      <c r="C63" s="49"/>
      <c r="D63" s="197">
        <v>800</v>
      </c>
      <c r="E63" s="311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>
      <c r="A64" s="97">
        <v>24</v>
      </c>
      <c r="B64" s="19" t="s">
        <v>297</v>
      </c>
      <c r="C64" s="49"/>
      <c r="D64" s="197">
        <v>250</v>
      </c>
      <c r="E64" s="311"/>
      <c r="F64" s="235"/>
      <c r="G64" s="2"/>
      <c r="H64" s="2"/>
      <c r="I64" s="2"/>
      <c r="J64" s="2"/>
      <c r="K64" s="2"/>
      <c r="L64" s="2"/>
      <c r="M64" s="2"/>
      <c r="N64" s="2"/>
      <c r="O64" s="2"/>
    </row>
    <row r="65" spans="1:15" s="3" customFormat="1" hidden="1">
      <c r="A65" s="97"/>
      <c r="B65" s="19" t="s">
        <v>298</v>
      </c>
      <c r="C65" s="49"/>
      <c r="D65" s="197"/>
      <c r="E65" s="311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5" s="2" customFormat="1">
      <c r="A66" s="97">
        <v>25</v>
      </c>
      <c r="B66" s="19" t="s">
        <v>299</v>
      </c>
      <c r="C66" s="243"/>
      <c r="D66" s="197">
        <v>100</v>
      </c>
      <c r="E66" s="311"/>
      <c r="F66" s="308"/>
    </row>
    <row r="67" spans="1:15" s="2" customFormat="1">
      <c r="A67" s="97">
        <f t="shared" si="4"/>
        <v>26</v>
      </c>
      <c r="B67" s="19" t="s">
        <v>208</v>
      </c>
      <c r="C67" s="243"/>
      <c r="D67" s="197">
        <v>150</v>
      </c>
      <c r="E67" s="311"/>
      <c r="F67" s="308"/>
    </row>
    <row r="68" spans="1:15" s="2" customFormat="1" hidden="1">
      <c r="A68" s="97">
        <f t="shared" si="4"/>
        <v>27</v>
      </c>
      <c r="B68" s="19" t="s">
        <v>208</v>
      </c>
      <c r="C68" s="243"/>
      <c r="D68" s="197"/>
      <c r="E68" s="311"/>
      <c r="F68" s="308"/>
    </row>
    <row r="69" spans="1:15" s="3" customFormat="1">
      <c r="A69" s="97">
        <v>27</v>
      </c>
      <c r="B69" s="20" t="s">
        <v>24</v>
      </c>
      <c r="C69" s="49"/>
      <c r="D69" s="197">
        <v>950.4</v>
      </c>
      <c r="E69" s="311"/>
      <c r="F69" s="235"/>
      <c r="G69" s="2"/>
      <c r="H69" s="2"/>
      <c r="I69" s="2"/>
      <c r="J69" s="2"/>
      <c r="K69" s="2"/>
      <c r="L69" s="2"/>
      <c r="M69" s="2"/>
      <c r="N69" s="2"/>
      <c r="O69" s="2"/>
    </row>
    <row r="70" spans="1:15" s="3" customFormat="1" ht="13.5">
      <c r="A70" s="96">
        <f>+A69+0.1</f>
        <v>27.1</v>
      </c>
      <c r="B70" s="1" t="s">
        <v>73</v>
      </c>
      <c r="C70" s="49"/>
      <c r="D70" s="198">
        <v>950.4</v>
      </c>
      <c r="E70" s="313"/>
      <c r="F70" s="17"/>
      <c r="G70" s="2"/>
      <c r="H70" s="2"/>
      <c r="I70" s="2"/>
      <c r="J70" s="2"/>
      <c r="K70" s="2"/>
      <c r="L70" s="2"/>
      <c r="M70" s="2"/>
      <c r="N70" s="2"/>
      <c r="O70" s="2"/>
    </row>
    <row r="71" spans="1:15" s="3" customFormat="1" hidden="1">
      <c r="A71" s="97">
        <f>+A69+1</f>
        <v>28</v>
      </c>
      <c r="B71" s="20" t="s">
        <v>74</v>
      </c>
      <c r="C71" s="49"/>
      <c r="D71" s="197"/>
      <c r="E71" s="311"/>
      <c r="F71" s="235"/>
      <c r="G71" s="2"/>
      <c r="H71" s="2"/>
      <c r="I71" s="2"/>
      <c r="J71" s="2"/>
      <c r="K71" s="2"/>
      <c r="L71" s="2"/>
      <c r="M71" s="2"/>
      <c r="N71" s="2"/>
      <c r="O71" s="2"/>
    </row>
    <row r="72" spans="1:15" s="3" customFormat="1" hidden="1">
      <c r="A72" s="97">
        <f>+A71+1</f>
        <v>29</v>
      </c>
      <c r="B72" s="20" t="s">
        <v>63</v>
      </c>
      <c r="C72" s="49"/>
      <c r="D72" s="97"/>
      <c r="E72" s="311"/>
      <c r="F72" s="235"/>
      <c r="G72" s="2"/>
      <c r="H72" s="2"/>
      <c r="I72" s="2"/>
      <c r="J72" s="2"/>
      <c r="K72" s="2"/>
      <c r="L72" s="2"/>
      <c r="M72" s="2"/>
      <c r="N72" s="2"/>
      <c r="O72" s="2"/>
    </row>
    <row r="73" spans="1:15">
      <c r="A73" s="51"/>
      <c r="B73" s="52" t="s">
        <v>27</v>
      </c>
      <c r="C73" s="46"/>
      <c r="D73" s="225">
        <f>SUM(D29,D33:D38,D42:D69,D71:D72)</f>
        <v>80029.200000000012</v>
      </c>
      <c r="E73" s="315"/>
      <c r="F73" s="225">
        <f>+D26-D73</f>
        <v>0</v>
      </c>
    </row>
    <row r="74" spans="1:15" ht="12.75" customHeight="1">
      <c r="B74" s="53"/>
      <c r="C74" s="8"/>
    </row>
    <row r="75" spans="1:15" s="6" customFormat="1" ht="17.25" hidden="1" customHeight="1">
      <c r="B75" s="465" t="s">
        <v>2</v>
      </c>
      <c r="C75" s="65"/>
      <c r="D75" s="316" t="s">
        <v>302</v>
      </c>
    </row>
    <row r="76" spans="1:15" s="6" customFormat="1" ht="12" hidden="1" customHeight="1">
      <c r="B76" s="466"/>
      <c r="D76" s="467" t="s">
        <v>89</v>
      </c>
      <c r="E76" s="468"/>
    </row>
    <row r="77" spans="1:15" s="6" customFormat="1" ht="18.75" hidden="1" customHeight="1">
      <c r="B77" s="465" t="s">
        <v>6</v>
      </c>
      <c r="C77" s="65"/>
      <c r="D77" s="316" t="s">
        <v>303</v>
      </c>
    </row>
    <row r="78" spans="1:15" s="6" customFormat="1" ht="14.25" hidden="1" customHeight="1">
      <c r="D78" s="467" t="s">
        <v>89</v>
      </c>
      <c r="E78" s="468"/>
    </row>
    <row r="79" spans="1:15" s="6" customFormat="1" hidden="1">
      <c r="B79" s="78" t="s">
        <v>168</v>
      </c>
      <c r="D79" s="38"/>
      <c r="E79" s="38"/>
    </row>
    <row r="80" spans="1:15" s="469" customFormat="1" ht="107.25" customHeight="1">
      <c r="B80" s="470" t="s">
        <v>197</v>
      </c>
      <c r="C80" s="464"/>
      <c r="D80" s="471" t="s">
        <v>230</v>
      </c>
      <c r="E80" s="472"/>
    </row>
    <row r="81" spans="2:16" ht="18" customHeight="1">
      <c r="B81" s="208"/>
      <c r="C81" s="68"/>
      <c r="E81" s="7"/>
      <c r="F81" s="37"/>
      <c r="P81" s="6"/>
    </row>
  </sheetData>
  <sheetProtection formatCells="0" formatColumns="0" formatRows="0" insertColumns="0" insertRows="0" insertHyperlinks="0" deleteColumns="0" deleteRows="0" sort="0"/>
  <mergeCells count="8">
    <mergeCell ref="F49:I49"/>
    <mergeCell ref="F29:I29"/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2</xdr:col>
                <xdr:colOff>2543175</xdr:colOff>
                <xdr:row>79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22"/>
  <sheetViews>
    <sheetView tabSelected="1" view="pageBreakPreview" topLeftCell="A93" zoomScaleSheetLayoutView="100" workbookViewId="0">
      <selection activeCell="C100" sqref="C100:D100"/>
    </sheetView>
  </sheetViews>
  <sheetFormatPr defaultColWidth="9.140625" defaultRowHeight="13.5"/>
  <cols>
    <col min="1" max="1" width="5.28515625" style="71" customWidth="1"/>
    <col min="2" max="2" width="43.5703125" style="282" customWidth="1"/>
    <col min="3" max="4" width="19" style="71" customWidth="1"/>
    <col min="5" max="5" width="15.28515625" style="71" customWidth="1"/>
    <col min="6" max="6" width="19.85546875" style="71" customWidth="1"/>
    <col min="7" max="7" width="3.5703125" style="71" customWidth="1"/>
    <col min="8" max="8" width="37.140625" style="93" customWidth="1"/>
    <col min="9" max="10" width="0" style="70" hidden="1" customWidth="1"/>
    <col min="11" max="11" width="13.7109375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167</v>
      </c>
      <c r="G1" s="325">
        <f>+'Ekamut-caxs'!E1+1</f>
        <v>6</v>
      </c>
      <c r="H1" s="93"/>
      <c r="L1" s="38"/>
    </row>
    <row r="2" spans="1:15" s="65" customFormat="1" ht="17.25">
      <c r="A2" s="328"/>
      <c r="B2" s="330"/>
      <c r="C2" s="328"/>
      <c r="D2" s="328"/>
      <c r="E2" s="524" t="s">
        <v>232</v>
      </c>
      <c r="F2" s="524"/>
      <c r="G2" s="524"/>
      <c r="H2" s="93"/>
      <c r="L2" s="38"/>
    </row>
    <row r="3" spans="1:15" s="65" customFormat="1" ht="17.25">
      <c r="A3" s="328"/>
      <c r="B3" s="330"/>
      <c r="C3" s="328"/>
      <c r="D3" s="328"/>
      <c r="E3" s="524" t="s">
        <v>205</v>
      </c>
      <c r="F3" s="524"/>
      <c r="G3" s="524"/>
      <c r="H3" s="93"/>
      <c r="L3" s="38"/>
    </row>
    <row r="4" spans="1:15" s="65" customFormat="1" ht="26.25" customHeight="1">
      <c r="A4" s="328"/>
      <c r="B4" s="330"/>
      <c r="C4" s="328"/>
      <c r="D4" s="328"/>
      <c r="E4" s="531" t="str">
        <f>+'Ekamut-caxs'!D4</f>
        <v xml:space="preserve">_____. _____. 2024թ. </v>
      </c>
      <c r="F4" s="531"/>
      <c r="G4" s="531"/>
      <c r="H4" s="93"/>
      <c r="L4" s="38"/>
    </row>
    <row r="5" spans="1:15" s="65" customFormat="1" ht="24.75" customHeight="1">
      <c r="A5" s="328"/>
      <c r="B5" s="330"/>
      <c r="C5" s="328"/>
      <c r="D5" s="328"/>
      <c r="E5" s="531" t="str">
        <f>+'Ekamut-caxs'!C5</f>
        <v xml:space="preserve">հ. __________- Ա որոշմամբ </v>
      </c>
      <c r="F5" s="531"/>
      <c r="G5" s="531"/>
      <c r="H5" s="93"/>
      <c r="L5" s="38"/>
    </row>
    <row r="6" spans="1:15" s="64" customFormat="1" ht="18" customHeight="1">
      <c r="A6" s="528" t="s">
        <v>38</v>
      </c>
      <c r="B6" s="528"/>
      <c r="C6" s="528"/>
      <c r="D6" s="528"/>
      <c r="E6" s="528"/>
      <c r="F6" s="528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9" t="str">
        <f>+'Ekamut-caxs'!A7:D7</f>
        <v>«Երևանի Նոր Նորք վարչական շրջանի մշակույթի կենտրոն» ՀՈԱԿ-ի</v>
      </c>
      <c r="B7" s="519"/>
      <c r="C7" s="519"/>
      <c r="D7" s="519"/>
      <c r="E7" s="519"/>
      <c r="F7" s="519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20" t="s">
        <v>235</v>
      </c>
      <c r="B8" s="520"/>
      <c r="C8" s="520"/>
      <c r="D8" s="520"/>
      <c r="E8" s="520"/>
      <c r="F8" s="520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185</v>
      </c>
      <c r="D11" s="77" t="s">
        <v>186</v>
      </c>
      <c r="E11" s="77" t="s">
        <v>187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1203.7999999999738</v>
      </c>
      <c r="D12" s="213">
        <f>+F12</f>
        <v>1203.7999999999738</v>
      </c>
      <c r="E12" s="213">
        <f>+F12</f>
        <v>1203.7999999999738</v>
      </c>
      <c r="F12" s="213">
        <f>+'Dramakani hamematakan'!D6</f>
        <v>1203.7999999999738</v>
      </c>
      <c r="G12" s="318"/>
      <c r="H12" s="305"/>
      <c r="I12" s="506" t="str">
        <f>IF((D12-C12)&lt;0, (0),"")</f>
        <v/>
      </c>
      <c r="J12" s="506" t="str">
        <f t="shared" ref="I12:K27" si="0">IF((E12-D12)&lt;0, (0),"")</f>
        <v/>
      </c>
      <c r="K12" s="506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77</v>
      </c>
      <c r="C13" s="213">
        <f t="shared" ref="C13:F13" si="1">SUM(C14:C26)</f>
        <v>18161.800000000003</v>
      </c>
      <c r="D13" s="213">
        <f t="shared" si="1"/>
        <v>37881</v>
      </c>
      <c r="E13" s="213">
        <f t="shared" si="1"/>
        <v>56099.199999999997</v>
      </c>
      <c r="F13" s="213">
        <f t="shared" si="1"/>
        <v>79075.900000000009</v>
      </c>
      <c r="G13" s="319"/>
      <c r="H13" s="93"/>
      <c r="I13" s="506" t="str">
        <f t="shared" si="0"/>
        <v/>
      </c>
      <c r="J13" s="506" t="str">
        <f>IF((E13-D13)&lt;0, (0),"")</f>
        <v/>
      </c>
      <c r="K13" s="506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12473.4</v>
      </c>
      <c r="D14" s="266">
        <v>28065.200000000001</v>
      </c>
      <c r="E14" s="266">
        <v>43657</v>
      </c>
      <c r="F14" s="211">
        <f>+'Ekamut-caxs'!D11</f>
        <v>62367.1</v>
      </c>
      <c r="G14" s="320"/>
      <c r="H14" s="93"/>
      <c r="I14" s="506" t="str">
        <f t="shared" si="0"/>
        <v/>
      </c>
      <c r="J14" s="506" t="str">
        <f t="shared" si="0"/>
        <v/>
      </c>
      <c r="K14" s="506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4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20"/>
      <c r="H15" s="261"/>
      <c r="I15" s="506" t="str">
        <f t="shared" si="0"/>
        <v/>
      </c>
      <c r="J15" s="506" t="str">
        <f t="shared" si="0"/>
        <v/>
      </c>
      <c r="K15" s="506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20"/>
      <c r="H16" s="261"/>
      <c r="I16" s="506"/>
      <c r="J16" s="506"/>
      <c r="K16" s="506"/>
      <c r="L16" s="38"/>
      <c r="M16" s="65"/>
      <c r="N16" s="65"/>
      <c r="O16" s="65"/>
    </row>
    <row r="17" spans="1:15" s="64" customFormat="1" ht="17.25">
      <c r="A17" s="57">
        <v>2</v>
      </c>
      <c r="B17" s="219" t="str">
        <f>+'Ekamut-caxs'!B14</f>
        <v xml:space="preserve">Վճարովի ծառայություններից </v>
      </c>
      <c r="C17" s="266">
        <v>5300</v>
      </c>
      <c r="D17" s="266">
        <v>9400</v>
      </c>
      <c r="E17" s="266">
        <v>12000</v>
      </c>
      <c r="F17" s="211">
        <f>+'Ekamut-caxs'!D14</f>
        <v>16000</v>
      </c>
      <c r="G17" s="320"/>
      <c r="H17" s="261"/>
      <c r="I17" s="506" t="str">
        <f t="shared" si="0"/>
        <v/>
      </c>
      <c r="J17" s="506" t="str">
        <f t="shared" si="0"/>
        <v/>
      </c>
      <c r="K17" s="506" t="str">
        <f t="shared" si="0"/>
        <v/>
      </c>
      <c r="L17" s="38"/>
      <c r="M17" s="65"/>
      <c r="N17" s="65"/>
      <c r="O17" s="65"/>
    </row>
    <row r="18" spans="1:15" s="64" customFormat="1" ht="34.5">
      <c r="A18" s="57">
        <f t="shared" si="2"/>
        <v>3</v>
      </c>
      <c r="B18" s="219" t="str">
        <f>+'Ekamut-caxs'!B15</f>
        <v>Սպասարկման և կոմունալ համավճարներից</v>
      </c>
      <c r="C18" s="266">
        <v>364</v>
      </c>
      <c r="D18" s="266">
        <v>367</v>
      </c>
      <c r="E18" s="266">
        <v>369</v>
      </c>
      <c r="F18" s="211">
        <f>+'Ekamut-caxs'!D15</f>
        <v>606.30000000000007</v>
      </c>
      <c r="G18" s="321"/>
      <c r="H18" s="264"/>
      <c r="I18" s="506" t="str">
        <f t="shared" si="0"/>
        <v/>
      </c>
      <c r="J18" s="506" t="str">
        <f t="shared" si="0"/>
        <v/>
      </c>
      <c r="K18" s="506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4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20"/>
      <c r="H19" s="306"/>
      <c r="I19" s="506" t="str">
        <f t="shared" si="0"/>
        <v/>
      </c>
      <c r="J19" s="506" t="str">
        <f t="shared" si="0"/>
        <v/>
      </c>
      <c r="K19" s="506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5</v>
      </c>
      <c r="B20" s="219" t="str">
        <f>+'Ekamut-caxs'!B17</f>
        <v>Ֆինանսական օգնությունից</v>
      </c>
      <c r="C20" s="266"/>
      <c r="D20" s="266"/>
      <c r="E20" s="266"/>
      <c r="F20" s="211">
        <f>+'Ekamut-caxs'!D17</f>
        <v>0</v>
      </c>
      <c r="G20" s="320"/>
      <c r="H20" s="264"/>
      <c r="I20" s="506" t="str">
        <f t="shared" si="0"/>
        <v/>
      </c>
      <c r="J20" s="506" t="str">
        <f t="shared" si="0"/>
        <v/>
      </c>
      <c r="K20" s="506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6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1"/>
      <c r="H21" s="306"/>
      <c r="I21" s="506" t="str">
        <f t="shared" si="0"/>
        <v/>
      </c>
      <c r="J21" s="506" t="str">
        <f t="shared" si="0"/>
        <v/>
      </c>
      <c r="K21" s="506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7</v>
      </c>
      <c r="B22" s="275" t="s">
        <v>30</v>
      </c>
      <c r="C22" s="266"/>
      <c r="D22" s="266"/>
      <c r="E22" s="266"/>
      <c r="F22" s="210"/>
      <c r="G22" s="321"/>
      <c r="H22" s="306"/>
      <c r="I22" s="506" t="str">
        <f t="shared" si="0"/>
        <v/>
      </c>
      <c r="J22" s="506" t="str">
        <f t="shared" si="0"/>
        <v/>
      </c>
      <c r="K22" s="506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4</v>
      </c>
      <c r="B23" s="275" t="str">
        <f>+'Ekamut-caxs'!B22</f>
        <v>Բանկի տոկոսից</v>
      </c>
      <c r="C23" s="266">
        <v>6</v>
      </c>
      <c r="D23" s="266">
        <v>12</v>
      </c>
      <c r="E23" s="266">
        <v>18</v>
      </c>
      <c r="F23" s="211">
        <f>+'Ekamut-caxs'!D22</f>
        <v>28.9</v>
      </c>
      <c r="G23" s="320"/>
      <c r="H23" s="306"/>
      <c r="I23" s="506" t="str">
        <f t="shared" si="0"/>
        <v/>
      </c>
      <c r="J23" s="506" t="str">
        <f t="shared" si="0"/>
        <v/>
      </c>
      <c r="K23" s="506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5</v>
      </c>
      <c r="B24" s="277" t="s">
        <v>268</v>
      </c>
      <c r="C24" s="266"/>
      <c r="D24" s="266"/>
      <c r="E24" s="266"/>
      <c r="F24" s="211"/>
      <c r="G24" s="322"/>
      <c r="H24" s="525"/>
      <c r="I24" s="507" t="str">
        <f t="shared" si="0"/>
        <v/>
      </c>
      <c r="J24" s="507" t="str">
        <f t="shared" si="0"/>
        <v/>
      </c>
      <c r="K24" s="507" t="str">
        <f t="shared" si="0"/>
        <v/>
      </c>
      <c r="L24" s="38"/>
    </row>
    <row r="25" spans="1:15" s="65" customFormat="1" ht="17.25" hidden="1">
      <c r="A25" s="57"/>
      <c r="B25" s="277" t="s">
        <v>290</v>
      </c>
      <c r="C25" s="266"/>
      <c r="D25" s="266"/>
      <c r="E25" s="266"/>
      <c r="F25" s="211"/>
      <c r="G25" s="322"/>
      <c r="H25" s="525"/>
      <c r="I25" s="507"/>
      <c r="J25" s="507"/>
      <c r="K25" s="507"/>
      <c r="L25" s="38"/>
    </row>
    <row r="26" spans="1:15" s="65" customFormat="1" ht="28.5" customHeight="1">
      <c r="A26" s="57">
        <v>5</v>
      </c>
      <c r="B26" s="277" t="str">
        <f>+'Ekamut-caxs'!B24</f>
        <v>Դեբիտորական պարտք</v>
      </c>
      <c r="C26" s="266">
        <v>18.399999999999999</v>
      </c>
      <c r="D26" s="266">
        <v>36.799999999999997</v>
      </c>
      <c r="E26" s="266">
        <v>55.2</v>
      </c>
      <c r="F26" s="211">
        <f>+'Ekamut-caxs'!D24</f>
        <v>73.599999999999994</v>
      </c>
      <c r="G26" s="322"/>
      <c r="H26" s="525"/>
      <c r="I26" s="507" t="str">
        <f t="shared" si="0"/>
        <v/>
      </c>
      <c r="J26" s="507" t="str">
        <f t="shared" si="0"/>
        <v/>
      </c>
      <c r="K26" s="507" t="str">
        <f t="shared" si="0"/>
        <v/>
      </c>
      <c r="L26" s="38"/>
    </row>
    <row r="27" spans="1:15" s="64" customFormat="1" ht="34.5">
      <c r="A27" s="11" t="s">
        <v>31</v>
      </c>
      <c r="B27" s="12" t="s">
        <v>78</v>
      </c>
      <c r="C27" s="213">
        <f>+C28+C75+C88</f>
        <v>19278.8</v>
      </c>
      <c r="D27" s="213">
        <f>+D28+D75+D88</f>
        <v>39077.400000000009</v>
      </c>
      <c r="E27" s="213">
        <f>+E28+E75+E88</f>
        <v>57165.599999999991</v>
      </c>
      <c r="F27" s="213">
        <f>+F28+F75+F88</f>
        <v>80279.700000000026</v>
      </c>
      <c r="G27" s="319"/>
      <c r="H27" s="262"/>
      <c r="I27" s="506" t="str">
        <f t="shared" si="0"/>
        <v/>
      </c>
      <c r="J27" s="506" t="str">
        <f t="shared" si="0"/>
        <v/>
      </c>
      <c r="K27" s="506" t="str">
        <f t="shared" si="0"/>
        <v/>
      </c>
      <c r="L27" s="38"/>
      <c r="M27" s="65"/>
      <c r="N27" s="65"/>
      <c r="O27" s="65"/>
    </row>
    <row r="28" spans="1:15" s="64" customFormat="1" ht="17.25">
      <c r="A28" s="14" t="s">
        <v>51</v>
      </c>
      <c r="B28" s="12" t="s">
        <v>54</v>
      </c>
      <c r="C28" s="213">
        <f>SUM(C29,C33:C38,C42:C69,C73:C74)</f>
        <v>18878.8</v>
      </c>
      <c r="D28" s="213">
        <f>SUM(D29,D33:D38,D42:D69,D73:D74)</f>
        <v>38549.80000000001</v>
      </c>
      <c r="E28" s="213">
        <f>SUM(E29,E33:E38,E42:E69,E73:E74)</f>
        <v>56637.999999999993</v>
      </c>
      <c r="F28" s="213">
        <f>SUM(F29,F33:F38,F42:F69,F73:F74)</f>
        <v>79752.10000000002</v>
      </c>
      <c r="G28" s="319"/>
      <c r="H28" s="264"/>
      <c r="I28" s="506" t="str">
        <f t="shared" ref="I28:K90" si="3">IF((D28-C28)&lt;0, (0),"")</f>
        <v/>
      </c>
      <c r="J28" s="506" t="str">
        <f t="shared" si="3"/>
        <v/>
      </c>
      <c r="K28" s="506" t="str">
        <f t="shared" si="3"/>
        <v/>
      </c>
      <c r="L28" s="38"/>
      <c r="M28" s="65"/>
      <c r="N28" s="65"/>
      <c r="O28" s="65"/>
    </row>
    <row r="29" spans="1:15" s="83" customFormat="1" ht="17.25">
      <c r="A29" s="57">
        <v>1</v>
      </c>
      <c r="B29" s="240" t="str">
        <f>+'Ekamut-caxs'!B29</f>
        <v>Աշխատավարձի գծով, այդ թվում՝</v>
      </c>
      <c r="C29" s="266">
        <v>14800</v>
      </c>
      <c r="D29" s="266">
        <v>32545.9</v>
      </c>
      <c r="E29" s="266">
        <v>49357.1</v>
      </c>
      <c r="F29" s="211">
        <f>+'Ekamut-caxs'!D29</f>
        <v>69743.899999999994</v>
      </c>
      <c r="G29" s="320"/>
      <c r="H29" s="263"/>
      <c r="I29" s="506" t="str">
        <f t="shared" si="3"/>
        <v/>
      </c>
      <c r="J29" s="506" t="str">
        <f t="shared" si="3"/>
        <v/>
      </c>
      <c r="K29" s="506" t="str">
        <f t="shared" si="3"/>
        <v/>
      </c>
      <c r="L29" s="89"/>
      <c r="M29" s="82"/>
      <c r="N29" s="82"/>
      <c r="O29" s="82"/>
    </row>
    <row r="30" spans="1:15" s="74" customFormat="1" ht="14.25">
      <c r="A30" s="25">
        <f>+A29+0.1</f>
        <v>1.1000000000000001</v>
      </c>
      <c r="B30" s="276" t="str">
        <f>+'Ekamut-caxs'!B30</f>
        <v>վճարովի ծառայության գծով</v>
      </c>
      <c r="C30" s="204">
        <v>3065.4</v>
      </c>
      <c r="D30" s="204">
        <v>6289.9</v>
      </c>
      <c r="E30" s="204">
        <v>8162.1</v>
      </c>
      <c r="F30" s="508">
        <f>+'Ekamut-caxs'!D30</f>
        <v>10500</v>
      </c>
      <c r="G30" s="323"/>
      <c r="H30" s="262"/>
      <c r="I30" s="506" t="str">
        <f t="shared" si="3"/>
        <v/>
      </c>
      <c r="J30" s="506" t="str">
        <f t="shared" si="3"/>
        <v/>
      </c>
      <c r="K30" s="506" t="str">
        <f t="shared" si="3"/>
        <v/>
      </c>
      <c r="L30" s="364"/>
      <c r="M30" s="73"/>
      <c r="N30" s="73"/>
      <c r="O30" s="73"/>
    </row>
    <row r="31" spans="1:15" s="74" customFormat="1" ht="13.5" hidden="1" customHeight="1">
      <c r="A31" s="25">
        <f>+A30+0.1</f>
        <v>1.2000000000000002</v>
      </c>
      <c r="B31" s="302" t="str">
        <f>+'Ekamut-caxs'!B31</f>
        <v>պարգևատրման գծով</v>
      </c>
      <c r="C31" s="204"/>
      <c r="D31" s="204"/>
      <c r="E31" s="204"/>
      <c r="F31" s="508"/>
      <c r="G31" s="323"/>
      <c r="H31" s="263"/>
      <c r="I31" s="506" t="str">
        <f t="shared" si="3"/>
        <v/>
      </c>
      <c r="J31" s="506" t="str">
        <f t="shared" si="3"/>
        <v/>
      </c>
      <c r="K31" s="506" t="str">
        <f t="shared" si="3"/>
        <v/>
      </c>
      <c r="L31" s="364"/>
      <c r="M31" s="73"/>
      <c r="N31" s="73"/>
      <c r="O31" s="73"/>
    </row>
    <row r="32" spans="1:15" s="74" customFormat="1" ht="14.25" hidden="1">
      <c r="A32" s="25">
        <f>+A31+0.1</f>
        <v>1.3000000000000003</v>
      </c>
      <c r="B32" s="302" t="s">
        <v>237</v>
      </c>
      <c r="C32" s="204"/>
      <c r="D32" s="204"/>
      <c r="E32" s="204"/>
      <c r="F32" s="508">
        <f>+'Ekamut-caxs'!D32</f>
        <v>0</v>
      </c>
      <c r="G32" s="323"/>
      <c r="H32" s="263"/>
      <c r="I32" s="506"/>
      <c r="J32" s="506"/>
      <c r="K32" s="506"/>
      <c r="L32" s="364"/>
      <c r="M32" s="73"/>
      <c r="N32" s="73"/>
      <c r="O32" s="73"/>
    </row>
    <row r="33" spans="1:15" s="85" customFormat="1" ht="17.25">
      <c r="A33" s="57">
        <f>+A29+1</f>
        <v>2</v>
      </c>
      <c r="B33" s="219" t="str">
        <f>+'Ekamut-caxs'!B33</f>
        <v>Ջեռուցման գծով</v>
      </c>
      <c r="C33" s="266">
        <v>1424.2</v>
      </c>
      <c r="D33" s="266">
        <v>1996</v>
      </c>
      <c r="E33" s="266">
        <v>1996</v>
      </c>
      <c r="F33" s="211">
        <f>+'Ekamut-caxs'!D33</f>
        <v>2918.5</v>
      </c>
      <c r="G33" s="320"/>
      <c r="H33" s="303"/>
      <c r="I33" s="506" t="str">
        <f t="shared" si="3"/>
        <v/>
      </c>
      <c r="J33" s="506" t="str">
        <f t="shared" si="3"/>
        <v/>
      </c>
      <c r="K33" s="506" t="str">
        <f t="shared" si="3"/>
        <v/>
      </c>
      <c r="L33" s="365"/>
      <c r="M33" s="84"/>
      <c r="N33" s="84"/>
      <c r="O33" s="84"/>
    </row>
    <row r="34" spans="1:15" s="85" customFormat="1" ht="17.25">
      <c r="A34" s="57">
        <f>+A33+1</f>
        <v>3</v>
      </c>
      <c r="B34" s="219" t="str">
        <f>+'Ekamut-caxs'!B34</f>
        <v>Էլեկտրաէներգիայի գծով</v>
      </c>
      <c r="C34" s="266">
        <v>107.4</v>
      </c>
      <c r="D34" s="266">
        <v>191.6</v>
      </c>
      <c r="E34" s="266">
        <v>234</v>
      </c>
      <c r="F34" s="211">
        <f>+'Ekamut-caxs'!D34</f>
        <v>389.6</v>
      </c>
      <c r="G34" s="320"/>
      <c r="H34" s="303"/>
      <c r="I34" s="506" t="str">
        <f t="shared" si="3"/>
        <v/>
      </c>
      <c r="J34" s="506" t="str">
        <f t="shared" si="3"/>
        <v/>
      </c>
      <c r="K34" s="506" t="str">
        <f t="shared" si="3"/>
        <v/>
      </c>
      <c r="L34" s="365"/>
      <c r="M34" s="84"/>
      <c r="N34" s="84"/>
      <c r="O34" s="84"/>
    </row>
    <row r="35" spans="1:15" s="85" customFormat="1" ht="17.25">
      <c r="A35" s="57">
        <f>+A34+1</f>
        <v>4</v>
      </c>
      <c r="B35" s="219" t="str">
        <f>+'Ekamut-caxs'!B35</f>
        <v>Ջրմուղ-կոյուղու գծով</v>
      </c>
      <c r="C35" s="266">
        <v>5.6</v>
      </c>
      <c r="D35" s="266">
        <v>14.4</v>
      </c>
      <c r="E35" s="266">
        <v>19.2</v>
      </c>
      <c r="F35" s="211">
        <f>+'Ekamut-caxs'!D35</f>
        <v>77.3</v>
      </c>
      <c r="G35" s="320"/>
      <c r="H35" s="303"/>
      <c r="I35" s="506" t="str">
        <f t="shared" si="3"/>
        <v/>
      </c>
      <c r="J35" s="506" t="str">
        <f t="shared" si="3"/>
        <v/>
      </c>
      <c r="K35" s="506" t="str">
        <f t="shared" si="3"/>
        <v/>
      </c>
      <c r="L35" s="365"/>
      <c r="M35" s="84"/>
      <c r="N35" s="84"/>
      <c r="O35" s="84"/>
    </row>
    <row r="36" spans="1:15" s="85" customFormat="1" ht="17.25">
      <c r="A36" s="57">
        <f>+A35+1</f>
        <v>5</v>
      </c>
      <c r="B36" s="219" t="str">
        <f>+'Ekamut-caxs'!B36</f>
        <v>Աղբահանության գծով</v>
      </c>
      <c r="C36" s="266">
        <v>32.4</v>
      </c>
      <c r="D36" s="266">
        <v>64.8</v>
      </c>
      <c r="E36" s="266">
        <v>97.2</v>
      </c>
      <c r="F36" s="211">
        <f>+'Ekamut-caxs'!D36</f>
        <v>129.6</v>
      </c>
      <c r="G36" s="320"/>
      <c r="H36" s="303"/>
      <c r="I36" s="506" t="str">
        <f t="shared" si="3"/>
        <v/>
      </c>
      <c r="J36" s="506" t="str">
        <f t="shared" si="3"/>
        <v/>
      </c>
      <c r="K36" s="506" t="str">
        <f t="shared" si="3"/>
        <v/>
      </c>
      <c r="L36" s="365"/>
      <c r="M36" s="84"/>
      <c r="N36" s="84"/>
      <c r="O36" s="84"/>
    </row>
    <row r="37" spans="1:15" s="85" customFormat="1" ht="17.25" hidden="1">
      <c r="A37" s="57">
        <f>+A36+1</f>
        <v>6</v>
      </c>
      <c r="B37" s="219" t="str">
        <f>+'Ekamut-caxs'!B37</f>
        <v>Ախտաբանության գծով</v>
      </c>
      <c r="C37" s="266"/>
      <c r="D37" s="266"/>
      <c r="E37" s="266"/>
      <c r="F37" s="211">
        <f>+'Ekamut-caxs'!D37</f>
        <v>0</v>
      </c>
      <c r="G37" s="320"/>
      <c r="H37" s="303"/>
      <c r="I37" s="506" t="str">
        <f t="shared" si="3"/>
        <v/>
      </c>
      <c r="J37" s="506" t="str">
        <f t="shared" si="3"/>
        <v/>
      </c>
      <c r="K37" s="506" t="str">
        <f t="shared" si="3"/>
        <v/>
      </c>
      <c r="L37" s="365"/>
      <c r="M37" s="84"/>
      <c r="N37" s="84"/>
      <c r="O37" s="84"/>
    </row>
    <row r="38" spans="1:15" s="85" customFormat="1" ht="17.25">
      <c r="A38" s="57">
        <v>6</v>
      </c>
      <c r="B38" s="219" t="str">
        <f>+'Ekamut-caxs'!B38</f>
        <v>Կապի գծով, որից`</v>
      </c>
      <c r="C38" s="211">
        <f t="shared" ref="C38:E38" si="4">SUM(C39:C41)</f>
        <v>32.4</v>
      </c>
      <c r="D38" s="211">
        <f t="shared" si="4"/>
        <v>64.8</v>
      </c>
      <c r="E38" s="211">
        <f t="shared" si="4"/>
        <v>97.2</v>
      </c>
      <c r="F38" s="211">
        <f>SUM(F39:F41)</f>
        <v>129.6</v>
      </c>
      <c r="G38" s="320"/>
      <c r="H38" s="303"/>
      <c r="I38" s="506" t="str">
        <f t="shared" si="3"/>
        <v/>
      </c>
      <c r="J38" s="506" t="str">
        <f t="shared" si="3"/>
        <v/>
      </c>
      <c r="K38" s="506" t="str">
        <f t="shared" si="3"/>
        <v/>
      </c>
      <c r="L38" s="365"/>
      <c r="M38" s="84"/>
      <c r="N38" s="84"/>
      <c r="O38" s="84"/>
    </row>
    <row r="39" spans="1:15">
      <c r="A39" s="25">
        <f t="shared" ref="A39:A40" si="5">+A38+0.1</f>
        <v>6.1</v>
      </c>
      <c r="B39" s="276" t="str">
        <f>+'Ekamut-caxs'!B39</f>
        <v>բաժանորդային վճար</v>
      </c>
      <c r="C39" s="204">
        <v>14.4</v>
      </c>
      <c r="D39" s="204">
        <v>28.8</v>
      </c>
      <c r="E39" s="204">
        <v>43.2</v>
      </c>
      <c r="F39" s="508">
        <f>+'Ekamut-caxs'!D39</f>
        <v>57.6</v>
      </c>
      <c r="G39" s="323"/>
      <c r="H39" s="264"/>
      <c r="I39" s="506" t="str">
        <f t="shared" si="3"/>
        <v/>
      </c>
      <c r="J39" s="506" t="str">
        <f t="shared" si="3"/>
        <v/>
      </c>
      <c r="K39" s="506" t="str">
        <f t="shared" si="3"/>
        <v/>
      </c>
    </row>
    <row r="40" spans="1:15" hidden="1">
      <c r="A40" s="25">
        <f t="shared" si="5"/>
        <v>6.1999999999999993</v>
      </c>
      <c r="B40" s="276" t="str">
        <f>+'Ekamut-caxs'!B40</f>
        <v>րոպեավճար</v>
      </c>
      <c r="C40" s="204"/>
      <c r="D40" s="204"/>
      <c r="E40" s="204"/>
      <c r="F40" s="508">
        <f>+'Ekamut-caxs'!D40</f>
        <v>0</v>
      </c>
      <c r="G40" s="323"/>
      <c r="H40" s="264"/>
      <c r="I40" s="506" t="str">
        <f t="shared" si="3"/>
        <v/>
      </c>
      <c r="J40" s="506" t="str">
        <f t="shared" si="3"/>
        <v/>
      </c>
      <c r="K40" s="506" t="str">
        <f t="shared" si="3"/>
        <v/>
      </c>
    </row>
    <row r="41" spans="1:15">
      <c r="A41" s="25">
        <v>6.2</v>
      </c>
      <c r="B41" s="276" t="str">
        <f>+'Ekamut-caxs'!B41</f>
        <v>ինտերնետ կապ</v>
      </c>
      <c r="C41" s="204">
        <v>18</v>
      </c>
      <c r="D41" s="204">
        <v>36</v>
      </c>
      <c r="E41" s="204">
        <v>54</v>
      </c>
      <c r="F41" s="508">
        <f>+'Ekamut-caxs'!D41</f>
        <v>72</v>
      </c>
      <c r="G41" s="323"/>
      <c r="H41" s="264"/>
      <c r="I41" s="506" t="str">
        <f t="shared" si="3"/>
        <v/>
      </c>
      <c r="J41" s="506" t="str">
        <f t="shared" si="3"/>
        <v/>
      </c>
      <c r="K41" s="506" t="str">
        <f t="shared" si="3"/>
        <v/>
      </c>
    </row>
    <row r="42" spans="1:15" s="85" customFormat="1" ht="17.25" hidden="1">
      <c r="A42" s="57">
        <f>+A38+1</f>
        <v>7</v>
      </c>
      <c r="B42" s="219" t="str">
        <f>+'Ekamut-caxs'!B42</f>
        <v>Բանկային ծառայության գծով</v>
      </c>
      <c r="C42" s="266"/>
      <c r="D42" s="266"/>
      <c r="E42" s="266"/>
      <c r="F42" s="211">
        <f>+'Ekamut-caxs'!D42</f>
        <v>0</v>
      </c>
      <c r="G42" s="320"/>
      <c r="H42" s="303"/>
      <c r="I42" s="506" t="str">
        <f t="shared" si="3"/>
        <v/>
      </c>
      <c r="J42" s="506" t="str">
        <f t="shared" si="3"/>
        <v/>
      </c>
      <c r="K42" s="506" t="str">
        <f t="shared" si="3"/>
        <v/>
      </c>
      <c r="L42" s="365"/>
      <c r="M42" s="84"/>
      <c r="N42" s="84"/>
      <c r="O42" s="84"/>
    </row>
    <row r="43" spans="1:15" s="85" customFormat="1" ht="17.25">
      <c r="A43" s="57">
        <v>7</v>
      </c>
      <c r="B43" s="219" t="str">
        <f>+'Ekamut-caxs'!B43</f>
        <v>Տնտեսական ապրանքների գծով</v>
      </c>
      <c r="C43" s="266">
        <v>150</v>
      </c>
      <c r="D43" s="266">
        <v>220</v>
      </c>
      <c r="E43" s="266">
        <v>350</v>
      </c>
      <c r="F43" s="211">
        <f>+'Ekamut-caxs'!D43</f>
        <v>500</v>
      </c>
      <c r="G43" s="320"/>
      <c r="H43" s="303"/>
      <c r="I43" s="506" t="str">
        <f t="shared" si="3"/>
        <v/>
      </c>
      <c r="J43" s="506" t="str">
        <f t="shared" si="3"/>
        <v/>
      </c>
      <c r="K43" s="506" t="str">
        <f t="shared" si="3"/>
        <v/>
      </c>
      <c r="L43" s="365"/>
      <c r="M43" s="84"/>
      <c r="N43" s="84"/>
      <c r="O43" s="84"/>
    </row>
    <row r="44" spans="1:15" s="85" customFormat="1" ht="17.25">
      <c r="A44" s="57">
        <f>+A43+1</f>
        <v>8</v>
      </c>
      <c r="B44" s="219" t="str">
        <f>+'Ekamut-caxs'!B44</f>
        <v>Գրասենյակային ապրանքների գծով</v>
      </c>
      <c r="C44" s="266">
        <v>50</v>
      </c>
      <c r="D44" s="266">
        <v>100</v>
      </c>
      <c r="E44" s="266">
        <v>150</v>
      </c>
      <c r="F44" s="211">
        <f>+'Ekamut-caxs'!D44</f>
        <v>200</v>
      </c>
      <c r="G44" s="320"/>
      <c r="H44" s="303"/>
      <c r="I44" s="506" t="str">
        <f t="shared" si="3"/>
        <v/>
      </c>
      <c r="J44" s="506" t="str">
        <f t="shared" si="3"/>
        <v/>
      </c>
      <c r="K44" s="506" t="str">
        <f t="shared" si="3"/>
        <v/>
      </c>
      <c r="L44" s="365"/>
      <c r="M44" s="84"/>
      <c r="N44" s="84"/>
      <c r="O44" s="84"/>
    </row>
    <row r="45" spans="1:15" s="85" customFormat="1" ht="34.5">
      <c r="A45" s="57">
        <f t="shared" ref="A45:A74" si="6">+A44+1</f>
        <v>9</v>
      </c>
      <c r="B45" s="219" t="str">
        <f>+'Ekamut-caxs'!B45</f>
        <v>Փոքրարժեք կամ արագամաշ առարկաների գծով</v>
      </c>
      <c r="C45" s="266">
        <v>55</v>
      </c>
      <c r="D45" s="266">
        <v>55</v>
      </c>
      <c r="E45" s="266">
        <v>55</v>
      </c>
      <c r="F45" s="211">
        <f>+'Ekamut-caxs'!D45</f>
        <v>66.8</v>
      </c>
      <c r="G45" s="320"/>
      <c r="H45" s="303"/>
      <c r="I45" s="506" t="str">
        <f t="shared" si="3"/>
        <v/>
      </c>
      <c r="J45" s="506" t="str">
        <f t="shared" si="3"/>
        <v/>
      </c>
      <c r="K45" s="506" t="str">
        <f t="shared" si="3"/>
        <v/>
      </c>
      <c r="L45" s="365"/>
      <c r="M45" s="84"/>
      <c r="N45" s="84"/>
      <c r="O45" s="84"/>
    </row>
    <row r="46" spans="1:15" s="85" customFormat="1" ht="17.25">
      <c r="A46" s="57">
        <f t="shared" si="6"/>
        <v>10</v>
      </c>
      <c r="B46" s="219" t="str">
        <f>+'Ekamut-caxs'!B46</f>
        <v>Ուսումնական նյութերի գծով</v>
      </c>
      <c r="C46" s="266">
        <v>75</v>
      </c>
      <c r="D46" s="266">
        <v>150</v>
      </c>
      <c r="E46" s="266">
        <v>200</v>
      </c>
      <c r="F46" s="211">
        <f>+'Ekamut-caxs'!D46</f>
        <v>230</v>
      </c>
      <c r="G46" s="320"/>
      <c r="H46" s="303"/>
      <c r="I46" s="506" t="str">
        <f t="shared" si="3"/>
        <v/>
      </c>
      <c r="J46" s="506" t="str">
        <f t="shared" si="3"/>
        <v/>
      </c>
      <c r="K46" s="506" t="str">
        <f t="shared" si="3"/>
        <v/>
      </c>
      <c r="L46" s="365"/>
      <c r="M46" s="84"/>
      <c r="N46" s="84"/>
      <c r="O46" s="84"/>
    </row>
    <row r="47" spans="1:15" s="85" customFormat="1" ht="17.25">
      <c r="A47" s="57">
        <f t="shared" si="6"/>
        <v>11</v>
      </c>
      <c r="B47" s="219" t="str">
        <f>+'Ekamut-caxs'!B47</f>
        <v>Դեղորայքի գծով</v>
      </c>
      <c r="C47" s="266">
        <v>5</v>
      </c>
      <c r="D47" s="266">
        <v>10</v>
      </c>
      <c r="E47" s="266">
        <v>10</v>
      </c>
      <c r="F47" s="211">
        <f>+'Ekamut-caxs'!D47</f>
        <v>19.8</v>
      </c>
      <c r="G47" s="320"/>
      <c r="H47" s="303"/>
      <c r="I47" s="506" t="str">
        <f t="shared" si="3"/>
        <v/>
      </c>
      <c r="J47" s="506" t="str">
        <f t="shared" si="3"/>
        <v/>
      </c>
      <c r="K47" s="506" t="str">
        <f t="shared" si="3"/>
        <v/>
      </c>
      <c r="L47" s="365"/>
      <c r="M47" s="84"/>
      <c r="N47" s="84"/>
      <c r="O47" s="84"/>
    </row>
    <row r="48" spans="1:15" s="85" customFormat="1" ht="17.25" hidden="1">
      <c r="A48" s="57">
        <f t="shared" si="6"/>
        <v>12</v>
      </c>
      <c r="B48" s="219" t="str">
        <f>+'Ekamut-caxs'!B48</f>
        <v>Բուժ.ծառայության գծով</v>
      </c>
      <c r="C48" s="266"/>
      <c r="D48" s="266"/>
      <c r="E48" s="266"/>
      <c r="F48" s="211">
        <f>+'Ekamut-caxs'!D48</f>
        <v>0</v>
      </c>
      <c r="G48" s="320"/>
      <c r="H48" s="303"/>
      <c r="I48" s="506" t="str">
        <f t="shared" si="3"/>
        <v/>
      </c>
      <c r="J48" s="506" t="str">
        <f t="shared" si="3"/>
        <v/>
      </c>
      <c r="K48" s="506" t="str">
        <f t="shared" si="3"/>
        <v/>
      </c>
      <c r="L48" s="365"/>
      <c r="M48" s="84"/>
      <c r="N48" s="84"/>
      <c r="O48" s="84"/>
    </row>
    <row r="49" spans="1:15" s="85" customFormat="1" ht="17.25">
      <c r="A49" s="57">
        <v>12</v>
      </c>
      <c r="B49" s="219" t="str">
        <f>+'Ekamut-caxs'!B49</f>
        <v>Ընթացիկ վերանորոգման գծով</v>
      </c>
      <c r="C49" s="266">
        <v>150</v>
      </c>
      <c r="D49" s="266">
        <v>300</v>
      </c>
      <c r="E49" s="266">
        <v>500</v>
      </c>
      <c r="F49" s="211">
        <f>+'Ekamut-caxs'!D49</f>
        <v>750</v>
      </c>
      <c r="G49" s="320"/>
      <c r="H49" s="303"/>
      <c r="I49" s="506" t="str">
        <f t="shared" si="3"/>
        <v/>
      </c>
      <c r="J49" s="506" t="str">
        <f t="shared" si="3"/>
        <v/>
      </c>
      <c r="K49" s="506" t="str">
        <f t="shared" si="3"/>
        <v/>
      </c>
      <c r="L49" s="365"/>
      <c r="M49" s="84"/>
      <c r="N49" s="84"/>
      <c r="O49" s="84"/>
    </row>
    <row r="50" spans="1:15" s="85" customFormat="1" ht="34.5">
      <c r="A50" s="57">
        <f t="shared" si="6"/>
        <v>13</v>
      </c>
      <c r="B50" s="219" t="str">
        <f>+'Ekamut-caxs'!B50</f>
        <v>Ջեռուցման համակարգի սպասարկման գծով</v>
      </c>
      <c r="C50" s="266">
        <v>22.5</v>
      </c>
      <c r="D50" s="266">
        <v>45</v>
      </c>
      <c r="E50" s="266">
        <v>105</v>
      </c>
      <c r="F50" s="211">
        <f>+'Ekamut-caxs'!D50</f>
        <v>157.4</v>
      </c>
      <c r="G50" s="320"/>
      <c r="H50" s="303"/>
      <c r="I50" s="506" t="str">
        <f t="shared" si="3"/>
        <v/>
      </c>
      <c r="J50" s="506" t="str">
        <f t="shared" si="3"/>
        <v/>
      </c>
      <c r="K50" s="506" t="str">
        <f t="shared" si="3"/>
        <v/>
      </c>
      <c r="L50" s="365"/>
      <c r="M50" s="84"/>
      <c r="N50" s="84"/>
      <c r="O50" s="84"/>
    </row>
    <row r="51" spans="1:15" s="85" customFormat="1" ht="17.25" hidden="1">
      <c r="A51" s="57">
        <f t="shared" si="6"/>
        <v>14</v>
      </c>
      <c r="B51" s="219" t="str">
        <f>+'Ekamut-caxs'!B51</f>
        <v>Կաթսայատան սպասարկման գծով</v>
      </c>
      <c r="C51" s="266"/>
      <c r="D51" s="266"/>
      <c r="E51" s="266"/>
      <c r="F51" s="211">
        <f>+'Ekamut-caxs'!D51</f>
        <v>0</v>
      </c>
      <c r="G51" s="320"/>
      <c r="H51" s="303"/>
      <c r="I51" s="506" t="str">
        <f t="shared" si="3"/>
        <v/>
      </c>
      <c r="J51" s="506" t="str">
        <f t="shared" si="3"/>
        <v/>
      </c>
      <c r="K51" s="506" t="str">
        <f t="shared" si="3"/>
        <v/>
      </c>
      <c r="L51" s="365"/>
      <c r="M51" s="84"/>
      <c r="N51" s="84"/>
      <c r="O51" s="84"/>
    </row>
    <row r="52" spans="1:15" s="85" customFormat="1" ht="34.5">
      <c r="A52" s="57">
        <v>14</v>
      </c>
      <c r="B52" s="219" t="str">
        <f>+'Ekamut-caxs'!B52</f>
        <v>Սպասարկման և կոմունալ համավճարների գծով</v>
      </c>
      <c r="C52" s="266">
        <v>364</v>
      </c>
      <c r="D52" s="266">
        <v>367</v>
      </c>
      <c r="E52" s="266">
        <v>369</v>
      </c>
      <c r="F52" s="211">
        <f>+'Ekamut-caxs'!D52</f>
        <v>606.30000000000007</v>
      </c>
      <c r="G52" s="320"/>
      <c r="H52" s="303"/>
      <c r="I52" s="506" t="str">
        <f t="shared" si="3"/>
        <v/>
      </c>
      <c r="J52" s="506" t="str">
        <f t="shared" si="3"/>
        <v/>
      </c>
      <c r="K52" s="506" t="str">
        <f t="shared" si="3"/>
        <v/>
      </c>
      <c r="L52" s="365"/>
      <c r="M52" s="84"/>
      <c r="N52" s="84"/>
      <c r="O52" s="84"/>
    </row>
    <row r="53" spans="1:15" s="85" customFormat="1" ht="17.25" hidden="1">
      <c r="A53" s="57">
        <f t="shared" si="6"/>
        <v>15</v>
      </c>
      <c r="B53" s="219">
        <f>+'Ekamut-caxs'!B53</f>
        <v>0</v>
      </c>
      <c r="C53" s="266"/>
      <c r="D53" s="266"/>
      <c r="E53" s="266"/>
      <c r="F53" s="211">
        <f>+'Ekamut-caxs'!D53</f>
        <v>0</v>
      </c>
      <c r="G53" s="320"/>
      <c r="H53" s="303"/>
      <c r="I53" s="506" t="str">
        <f t="shared" si="3"/>
        <v/>
      </c>
      <c r="J53" s="506" t="str">
        <f t="shared" si="3"/>
        <v/>
      </c>
      <c r="K53" s="506" t="str">
        <f t="shared" si="3"/>
        <v/>
      </c>
      <c r="L53" s="365"/>
      <c r="M53" s="84"/>
      <c r="N53" s="84"/>
      <c r="O53" s="84"/>
    </row>
    <row r="54" spans="1:15" s="85" customFormat="1" ht="34.5">
      <c r="A54" s="57">
        <v>15</v>
      </c>
      <c r="B54" s="219" t="str">
        <f>+'Ekamut-caxs'!B54</f>
        <v>Համակարգիչների տեխնիկական սպասարկման գծով</v>
      </c>
      <c r="C54" s="266">
        <v>125</v>
      </c>
      <c r="D54" s="266">
        <v>250</v>
      </c>
      <c r="E54" s="266">
        <v>375</v>
      </c>
      <c r="F54" s="211">
        <f>+'Ekamut-caxs'!D54</f>
        <v>450</v>
      </c>
      <c r="G54" s="320"/>
      <c r="H54" s="303"/>
      <c r="I54" s="506" t="str">
        <f t="shared" si="3"/>
        <v/>
      </c>
      <c r="J54" s="506" t="str">
        <f t="shared" si="3"/>
        <v/>
      </c>
      <c r="K54" s="506" t="str">
        <f t="shared" si="3"/>
        <v/>
      </c>
      <c r="L54" s="365"/>
      <c r="M54" s="84"/>
      <c r="N54" s="84"/>
      <c r="O54" s="84"/>
    </row>
    <row r="55" spans="1:15" s="85" customFormat="1" ht="34.5">
      <c r="A55" s="57">
        <f t="shared" si="6"/>
        <v>16</v>
      </c>
      <c r="B55" s="219" t="str">
        <f>+'Ekamut-caxs'!B55</f>
        <v>Համակարգչային ծրագրի և կայքի սպասարկման գծով</v>
      </c>
      <c r="C55" s="266">
        <v>107</v>
      </c>
      <c r="D55" s="266">
        <v>107</v>
      </c>
      <c r="E55" s="266">
        <v>107</v>
      </c>
      <c r="F55" s="211">
        <f>+'Ekamut-caxs'!D55</f>
        <v>107</v>
      </c>
      <c r="G55" s="320"/>
      <c r="H55" s="303"/>
      <c r="I55" s="506" t="str">
        <f t="shared" si="3"/>
        <v/>
      </c>
      <c r="J55" s="506" t="str">
        <f t="shared" si="3"/>
        <v/>
      </c>
      <c r="K55" s="506" t="str">
        <f t="shared" si="3"/>
        <v/>
      </c>
      <c r="L55" s="365"/>
      <c r="M55" s="84"/>
      <c r="N55" s="84"/>
      <c r="O55" s="84"/>
    </row>
    <row r="56" spans="1:15" s="85" customFormat="1" ht="17.25">
      <c r="A56" s="57">
        <f t="shared" si="6"/>
        <v>17</v>
      </c>
      <c r="B56" s="219" t="str">
        <f>+'Ekamut-caxs'!B56</f>
        <v>էլ․ստորագրության գծով</v>
      </c>
      <c r="C56" s="266">
        <v>0</v>
      </c>
      <c r="D56" s="266">
        <v>0</v>
      </c>
      <c r="E56" s="266">
        <v>3</v>
      </c>
      <c r="F56" s="211">
        <f>+'Ekamut-caxs'!D56</f>
        <v>3</v>
      </c>
      <c r="G56" s="320"/>
      <c r="H56" s="303"/>
      <c r="I56" s="506" t="str">
        <f t="shared" si="3"/>
        <v/>
      </c>
      <c r="J56" s="506" t="str">
        <f t="shared" si="3"/>
        <v/>
      </c>
      <c r="K56" s="506" t="str">
        <f t="shared" si="3"/>
        <v/>
      </c>
      <c r="L56" s="365"/>
      <c r="M56" s="84"/>
      <c r="N56" s="84"/>
      <c r="O56" s="84"/>
    </row>
    <row r="57" spans="1:15" s="85" customFormat="1" ht="17.25">
      <c r="A57" s="57">
        <f t="shared" si="6"/>
        <v>18</v>
      </c>
      <c r="B57" s="219" t="str">
        <f>+'Ekamut-caxs'!B57</f>
        <v>Հայտարարության գծով</v>
      </c>
      <c r="C57" s="266">
        <v>50</v>
      </c>
      <c r="D57" s="266">
        <v>75</v>
      </c>
      <c r="E57" s="266">
        <v>100</v>
      </c>
      <c r="F57" s="211">
        <f>+'Ekamut-caxs'!D57</f>
        <v>100</v>
      </c>
      <c r="G57" s="320"/>
      <c r="H57" s="303"/>
      <c r="I57" s="506" t="str">
        <f t="shared" si="3"/>
        <v/>
      </c>
      <c r="J57" s="506" t="str">
        <f t="shared" si="3"/>
        <v/>
      </c>
      <c r="K57" s="506" t="str">
        <f t="shared" si="3"/>
        <v/>
      </c>
      <c r="L57" s="365"/>
      <c r="M57" s="84"/>
      <c r="N57" s="84"/>
      <c r="O57" s="84"/>
    </row>
    <row r="58" spans="1:15" s="85" customFormat="1" ht="17.25" hidden="1">
      <c r="A58" s="57">
        <f t="shared" si="6"/>
        <v>19</v>
      </c>
      <c r="B58" s="219" t="str">
        <f>+'Ekamut-caxs'!B58</f>
        <v>Բաժանորդագրության գծով</v>
      </c>
      <c r="C58" s="266"/>
      <c r="D58" s="266"/>
      <c r="E58" s="266"/>
      <c r="F58" s="211">
        <f>+'Ekamut-caxs'!D58</f>
        <v>0</v>
      </c>
      <c r="G58" s="320"/>
      <c r="H58" s="303"/>
      <c r="I58" s="506" t="str">
        <f t="shared" si="3"/>
        <v/>
      </c>
      <c r="J58" s="506" t="str">
        <f t="shared" si="3"/>
        <v/>
      </c>
      <c r="K58" s="506" t="str">
        <f t="shared" si="3"/>
        <v/>
      </c>
      <c r="L58" s="365"/>
      <c r="M58" s="84"/>
      <c r="N58" s="84"/>
      <c r="O58" s="84"/>
    </row>
    <row r="59" spans="1:15" s="85" customFormat="1" ht="17.25">
      <c r="A59" s="57">
        <v>19</v>
      </c>
      <c r="B59" s="219" t="str">
        <f>+'Ekamut-caxs'!B59</f>
        <v>Վերապատրաստման գծով</v>
      </c>
      <c r="C59" s="266"/>
      <c r="D59" s="266">
        <v>50</v>
      </c>
      <c r="E59" s="266">
        <v>50</v>
      </c>
      <c r="F59" s="211">
        <f>+'Ekamut-caxs'!D59</f>
        <v>100</v>
      </c>
      <c r="G59" s="320"/>
      <c r="H59" s="303"/>
      <c r="I59" s="506" t="str">
        <f t="shared" si="3"/>
        <v/>
      </c>
      <c r="J59" s="506" t="str">
        <f t="shared" si="3"/>
        <v/>
      </c>
      <c r="K59" s="506" t="str">
        <f t="shared" si="3"/>
        <v/>
      </c>
      <c r="L59" s="365"/>
      <c r="M59" s="84"/>
      <c r="N59" s="84"/>
      <c r="O59" s="84"/>
    </row>
    <row r="60" spans="1:15" s="85" customFormat="1" ht="17.25">
      <c r="A60" s="57">
        <f t="shared" si="6"/>
        <v>20</v>
      </c>
      <c r="B60" s="219" t="str">
        <f>+'Ekamut-caxs'!B60</f>
        <v>Միջոցառումների գծով</v>
      </c>
      <c r="C60" s="266">
        <v>150</v>
      </c>
      <c r="D60" s="266">
        <v>300</v>
      </c>
      <c r="E60" s="266">
        <v>500</v>
      </c>
      <c r="F60" s="211">
        <f>+'Ekamut-caxs'!D60</f>
        <v>800</v>
      </c>
      <c r="G60" s="320"/>
      <c r="H60" s="303"/>
      <c r="I60" s="506" t="str">
        <f t="shared" si="3"/>
        <v/>
      </c>
      <c r="J60" s="506" t="str">
        <f t="shared" si="3"/>
        <v/>
      </c>
      <c r="K60" s="506" t="str">
        <f t="shared" si="3"/>
        <v/>
      </c>
      <c r="L60" s="365"/>
      <c r="M60" s="84"/>
      <c r="N60" s="84"/>
      <c r="O60" s="84"/>
    </row>
    <row r="61" spans="1:15" s="85" customFormat="1" ht="17.25">
      <c r="A61" s="57">
        <f t="shared" si="6"/>
        <v>21</v>
      </c>
      <c r="B61" s="219" t="str">
        <f>+'Ekamut-caxs'!B61</f>
        <v>Տպագրական ծառայությունների գծով</v>
      </c>
      <c r="C61" s="266">
        <v>30</v>
      </c>
      <c r="D61" s="266">
        <v>50</v>
      </c>
      <c r="E61" s="266">
        <v>80</v>
      </c>
      <c r="F61" s="211">
        <f>+'Ekamut-caxs'!D61</f>
        <v>150</v>
      </c>
      <c r="G61" s="320"/>
      <c r="H61" s="303"/>
      <c r="I61" s="506" t="str">
        <f t="shared" si="3"/>
        <v/>
      </c>
      <c r="J61" s="506" t="str">
        <f t="shared" si="3"/>
        <v/>
      </c>
      <c r="K61" s="506" t="str">
        <f t="shared" si="3"/>
        <v/>
      </c>
      <c r="L61" s="365"/>
      <c r="M61" s="84"/>
      <c r="N61" s="84"/>
      <c r="O61" s="84"/>
    </row>
    <row r="62" spans="1:15" s="84" customFormat="1" ht="17.25">
      <c r="A62" s="57">
        <f t="shared" si="6"/>
        <v>22</v>
      </c>
      <c r="B62" s="277" t="s">
        <v>295</v>
      </c>
      <c r="C62" s="266">
        <v>50</v>
      </c>
      <c r="D62" s="266">
        <v>100</v>
      </c>
      <c r="E62" s="266">
        <v>150</v>
      </c>
      <c r="F62" s="211">
        <f>+'Ekamut-caxs'!D62</f>
        <v>150</v>
      </c>
      <c r="G62" s="321"/>
      <c r="H62" s="262"/>
      <c r="I62" s="507" t="str">
        <f t="shared" si="3"/>
        <v/>
      </c>
      <c r="J62" s="507" t="str">
        <f t="shared" si="3"/>
        <v/>
      </c>
      <c r="K62" s="507" t="str">
        <f t="shared" si="3"/>
        <v/>
      </c>
      <c r="L62" s="365"/>
    </row>
    <row r="63" spans="1:15" s="84" customFormat="1" ht="34.5">
      <c r="A63" s="57">
        <v>23</v>
      </c>
      <c r="B63" s="277" t="s">
        <v>296</v>
      </c>
      <c r="C63" s="266">
        <v>300</v>
      </c>
      <c r="D63" s="266">
        <v>500</v>
      </c>
      <c r="E63" s="266">
        <v>600</v>
      </c>
      <c r="F63" s="211">
        <f>+'Ekamut-caxs'!D63</f>
        <v>800</v>
      </c>
      <c r="G63" s="321"/>
      <c r="H63" s="262"/>
      <c r="I63" s="507" t="str">
        <f t="shared" si="3"/>
        <v/>
      </c>
      <c r="J63" s="507" t="str">
        <f t="shared" si="3"/>
        <v/>
      </c>
      <c r="K63" s="507" t="str">
        <f t="shared" si="3"/>
        <v/>
      </c>
      <c r="L63" s="365"/>
    </row>
    <row r="64" spans="1:15" s="84" customFormat="1" ht="34.5">
      <c r="A64" s="57">
        <v>24</v>
      </c>
      <c r="B64" s="277" t="s">
        <v>297</v>
      </c>
      <c r="C64" s="266">
        <v>50</v>
      </c>
      <c r="D64" s="266">
        <v>150</v>
      </c>
      <c r="E64" s="266">
        <v>250</v>
      </c>
      <c r="F64" s="211">
        <f>+'Ekamut-caxs'!D64</f>
        <v>250</v>
      </c>
      <c r="G64" s="321"/>
      <c r="H64" s="262"/>
      <c r="I64" s="507" t="str">
        <f t="shared" si="3"/>
        <v/>
      </c>
      <c r="J64" s="507" t="str">
        <f t="shared" si="3"/>
        <v/>
      </c>
      <c r="K64" s="507" t="str">
        <f t="shared" si="3"/>
        <v/>
      </c>
      <c r="L64" s="365"/>
    </row>
    <row r="65" spans="1:15" s="84" customFormat="1" ht="34.5" hidden="1">
      <c r="A65" s="57"/>
      <c r="B65" s="277" t="s">
        <v>298</v>
      </c>
      <c r="C65" s="266"/>
      <c r="D65" s="266"/>
      <c r="E65" s="266"/>
      <c r="F65" s="211">
        <f>+'Ekamut-caxs'!D65</f>
        <v>0</v>
      </c>
      <c r="G65" s="321"/>
      <c r="H65" s="262"/>
      <c r="I65" s="507"/>
      <c r="J65" s="507"/>
      <c r="K65" s="507"/>
      <c r="L65" s="365"/>
    </row>
    <row r="66" spans="1:15" s="84" customFormat="1" ht="17.25">
      <c r="A66" s="57">
        <v>25</v>
      </c>
      <c r="B66" s="277" t="s">
        <v>299</v>
      </c>
      <c r="C66" s="266">
        <v>20</v>
      </c>
      <c r="D66" s="266">
        <v>40</v>
      </c>
      <c r="E66" s="266">
        <v>60</v>
      </c>
      <c r="F66" s="211">
        <f>+'Ekamut-caxs'!D66</f>
        <v>100</v>
      </c>
      <c r="G66" s="321"/>
      <c r="H66" s="262"/>
      <c r="I66" s="507"/>
      <c r="J66" s="507"/>
      <c r="K66" s="507"/>
      <c r="L66" s="365"/>
    </row>
    <row r="67" spans="1:15" s="84" customFormat="1" ht="17.25">
      <c r="A67" s="57">
        <v>26</v>
      </c>
      <c r="B67" s="277" t="s">
        <v>208</v>
      </c>
      <c r="C67" s="266">
        <v>50</v>
      </c>
      <c r="D67" s="266">
        <v>130</v>
      </c>
      <c r="E67" s="266">
        <v>150</v>
      </c>
      <c r="F67" s="211">
        <f>+'Ekamut-caxs'!D67</f>
        <v>150</v>
      </c>
      <c r="G67" s="321"/>
      <c r="H67" s="262"/>
      <c r="I67" s="507" t="str">
        <f t="shared" si="3"/>
        <v/>
      </c>
      <c r="J67" s="507" t="str">
        <f t="shared" si="3"/>
        <v/>
      </c>
      <c r="K67" s="507" t="str">
        <f t="shared" si="3"/>
        <v/>
      </c>
      <c r="L67" s="365"/>
    </row>
    <row r="68" spans="1:15" s="84" customFormat="1" ht="17.25" hidden="1">
      <c r="A68" s="57">
        <f>+A67+1</f>
        <v>27</v>
      </c>
      <c r="B68" s="240" t="s">
        <v>208</v>
      </c>
      <c r="C68" s="266"/>
      <c r="D68" s="266"/>
      <c r="E68" s="266"/>
      <c r="F68" s="211">
        <f>+'Ekamut-caxs'!D68</f>
        <v>0</v>
      </c>
      <c r="G68" s="321"/>
      <c r="I68" s="507" t="str">
        <f t="shared" si="3"/>
        <v/>
      </c>
      <c r="J68" s="507" t="str">
        <f t="shared" si="3"/>
        <v/>
      </c>
      <c r="K68" s="507" t="str">
        <f t="shared" si="3"/>
        <v/>
      </c>
      <c r="L68" s="365"/>
    </row>
    <row r="69" spans="1:15" s="85" customFormat="1" ht="34.5" hidden="1">
      <c r="A69" s="57">
        <f t="shared" si="6"/>
        <v>28</v>
      </c>
      <c r="B69" s="219" t="s">
        <v>32</v>
      </c>
      <c r="C69" s="211">
        <f t="shared" ref="C69:E69" si="7">SUM(C70:C72)</f>
        <v>0</v>
      </c>
      <c r="D69" s="211">
        <f t="shared" si="7"/>
        <v>0</v>
      </c>
      <c r="E69" s="211">
        <f t="shared" si="7"/>
        <v>0</v>
      </c>
      <c r="F69" s="211">
        <f>SUM(F70:F72)</f>
        <v>0</v>
      </c>
      <c r="G69" s="320"/>
      <c r="H69" s="303"/>
      <c r="I69" s="506" t="str">
        <f t="shared" si="3"/>
        <v/>
      </c>
      <c r="J69" s="506" t="str">
        <f t="shared" si="3"/>
        <v/>
      </c>
      <c r="K69" s="506" t="str">
        <f t="shared" si="3"/>
        <v/>
      </c>
      <c r="L69" s="365"/>
      <c r="M69" s="84"/>
      <c r="N69" s="84"/>
      <c r="O69" s="84"/>
    </row>
    <row r="70" spans="1:15" hidden="1">
      <c r="A70" s="25">
        <f t="shared" ref="A70:A72" si="8">+A69+0.1</f>
        <v>28.1</v>
      </c>
      <c r="B70" s="279" t="s">
        <v>33</v>
      </c>
      <c r="C70" s="204"/>
      <c r="D70" s="204"/>
      <c r="E70" s="204"/>
      <c r="F70" s="204"/>
      <c r="G70" s="324"/>
      <c r="H70" s="264"/>
      <c r="I70" s="506" t="str">
        <f t="shared" si="3"/>
        <v/>
      </c>
      <c r="J70" s="506" t="str">
        <f t="shared" si="3"/>
        <v/>
      </c>
      <c r="K70" s="506" t="str">
        <f t="shared" si="3"/>
        <v/>
      </c>
    </row>
    <row r="71" spans="1:15" hidden="1">
      <c r="A71" s="25">
        <f t="shared" si="8"/>
        <v>28.200000000000003</v>
      </c>
      <c r="B71" s="279" t="s">
        <v>45</v>
      </c>
      <c r="C71" s="204"/>
      <c r="D71" s="204"/>
      <c r="E71" s="204"/>
      <c r="F71" s="204"/>
      <c r="G71" s="324"/>
      <c r="H71" s="264"/>
      <c r="I71" s="506" t="str">
        <f t="shared" si="3"/>
        <v/>
      </c>
      <c r="J71" s="506" t="str">
        <f t="shared" si="3"/>
        <v/>
      </c>
      <c r="K71" s="506" t="str">
        <f t="shared" si="3"/>
        <v/>
      </c>
    </row>
    <row r="72" spans="1:15" hidden="1">
      <c r="A72" s="25">
        <f t="shared" si="8"/>
        <v>28.300000000000004</v>
      </c>
      <c r="B72" s="279" t="s">
        <v>79</v>
      </c>
      <c r="C72" s="204"/>
      <c r="D72" s="204"/>
      <c r="E72" s="204"/>
      <c r="F72" s="508">
        <f>+'Ekamut-caxs'!D71</f>
        <v>0</v>
      </c>
      <c r="G72" s="324"/>
      <c r="H72" s="264"/>
      <c r="I72" s="506" t="str">
        <f t="shared" si="3"/>
        <v/>
      </c>
      <c r="J72" s="506" t="str">
        <f t="shared" si="3"/>
        <v/>
      </c>
      <c r="K72" s="506" t="str">
        <f t="shared" si="3"/>
        <v/>
      </c>
    </row>
    <row r="73" spans="1:15" s="85" customFormat="1" ht="34.5">
      <c r="A73" s="57">
        <v>27</v>
      </c>
      <c r="B73" s="212" t="s">
        <v>34</v>
      </c>
      <c r="C73" s="211">
        <f>+'Deb. ev kreditor'!F58</f>
        <v>673.3</v>
      </c>
      <c r="D73" s="211">
        <f>+'Deb. ev kreditor'!F58</f>
        <v>673.3</v>
      </c>
      <c r="E73" s="211">
        <f>+'Deb. ev kreditor'!F58</f>
        <v>673.3</v>
      </c>
      <c r="F73" s="211">
        <f>+'Deb. ev kreditor'!F58</f>
        <v>673.3</v>
      </c>
      <c r="G73" s="320"/>
      <c r="H73" s="264"/>
      <c r="I73" s="506" t="str">
        <f t="shared" si="3"/>
        <v/>
      </c>
      <c r="J73" s="506" t="str">
        <f t="shared" si="3"/>
        <v/>
      </c>
      <c r="K73" s="506" t="str">
        <f t="shared" si="3"/>
        <v/>
      </c>
      <c r="L73" s="365"/>
      <c r="M73" s="84"/>
      <c r="N73" s="84"/>
      <c r="O73" s="84"/>
    </row>
    <row r="74" spans="1:15" s="85" customFormat="1" ht="17.25" hidden="1">
      <c r="A74" s="57">
        <f t="shared" si="6"/>
        <v>28</v>
      </c>
      <c r="B74" s="280" t="s">
        <v>80</v>
      </c>
      <c r="C74" s="266"/>
      <c r="D74" s="266"/>
      <c r="E74" s="266"/>
      <c r="F74" s="210"/>
      <c r="G74" s="440"/>
      <c r="H74" s="529"/>
      <c r="I74" s="506" t="str">
        <f t="shared" si="3"/>
        <v/>
      </c>
      <c r="J74" s="506" t="str">
        <f t="shared" si="3"/>
        <v/>
      </c>
      <c r="K74" s="506" t="str">
        <f t="shared" si="3"/>
        <v/>
      </c>
      <c r="L74" s="365"/>
      <c r="M74" s="84"/>
      <c r="N74" s="84"/>
      <c r="O74" s="84"/>
    </row>
    <row r="75" spans="1:15" s="69" customFormat="1" ht="17.25">
      <c r="A75" s="35" t="s">
        <v>52</v>
      </c>
      <c r="B75" s="72" t="s">
        <v>55</v>
      </c>
      <c r="C75" s="213">
        <f>C76+C84</f>
        <v>400</v>
      </c>
      <c r="D75" s="213">
        <f>D76+D84</f>
        <v>527.6</v>
      </c>
      <c r="E75" s="213">
        <f>E76+E84</f>
        <v>527.6</v>
      </c>
      <c r="F75" s="213">
        <f>F76+F84</f>
        <v>527.6</v>
      </c>
      <c r="G75" s="318"/>
      <c r="H75" s="529"/>
      <c r="I75" s="506" t="str">
        <f t="shared" si="3"/>
        <v/>
      </c>
      <c r="J75" s="506" t="str">
        <f t="shared" si="3"/>
        <v/>
      </c>
      <c r="K75" s="506" t="str">
        <f t="shared" si="3"/>
        <v/>
      </c>
      <c r="L75" s="366"/>
      <c r="M75" s="68"/>
      <c r="N75" s="68"/>
      <c r="O75" s="68"/>
    </row>
    <row r="76" spans="1:15" s="85" customFormat="1" ht="34.5">
      <c r="A76" s="443">
        <v>1</v>
      </c>
      <c r="B76" s="290" t="s">
        <v>84</v>
      </c>
      <c r="C76" s="213">
        <f t="shared" ref="C76:E76" si="9">SUM(C77:C83)</f>
        <v>400</v>
      </c>
      <c r="D76" s="213">
        <f t="shared" si="9"/>
        <v>527.6</v>
      </c>
      <c r="E76" s="213">
        <f t="shared" si="9"/>
        <v>527.6</v>
      </c>
      <c r="F76" s="213">
        <f>SUM(F77:F83)</f>
        <v>527.6</v>
      </c>
      <c r="G76" s="320"/>
      <c r="H76" s="303"/>
      <c r="I76" s="506" t="str">
        <f t="shared" si="3"/>
        <v/>
      </c>
      <c r="J76" s="506" t="str">
        <f t="shared" si="3"/>
        <v/>
      </c>
      <c r="K76" s="506" t="str">
        <f t="shared" si="3"/>
        <v/>
      </c>
      <c r="L76" s="365"/>
      <c r="M76" s="84"/>
      <c r="N76" s="84"/>
      <c r="O76" s="84"/>
    </row>
    <row r="77" spans="1:15" s="85" customFormat="1" ht="17.25">
      <c r="A77" s="25">
        <f t="shared" ref="A77:A83" si="10">+A76+0.1</f>
        <v>1.1000000000000001</v>
      </c>
      <c r="B77" s="219" t="s">
        <v>81</v>
      </c>
      <c r="C77" s="266">
        <v>400</v>
      </c>
      <c r="D77" s="266">
        <v>527.6</v>
      </c>
      <c r="E77" s="266">
        <v>527.6</v>
      </c>
      <c r="F77" s="266">
        <v>527.6</v>
      </c>
      <c r="G77" s="320"/>
      <c r="H77" s="303"/>
      <c r="I77" s="506" t="str">
        <f t="shared" si="3"/>
        <v/>
      </c>
      <c r="J77" s="506" t="str">
        <f t="shared" si="3"/>
        <v/>
      </c>
      <c r="K77" s="506" t="str">
        <f t="shared" si="3"/>
        <v/>
      </c>
      <c r="L77" s="365"/>
      <c r="M77" s="84"/>
      <c r="N77" s="84"/>
      <c r="O77" s="84"/>
    </row>
    <row r="78" spans="1:15" s="85" customFormat="1" ht="34.5" hidden="1">
      <c r="A78" s="25">
        <f t="shared" si="10"/>
        <v>1.2000000000000002</v>
      </c>
      <c r="B78" s="219" t="s">
        <v>82</v>
      </c>
      <c r="C78" s="266"/>
      <c r="D78" s="266"/>
      <c r="E78" s="266"/>
      <c r="F78" s="210"/>
      <c r="G78" s="320"/>
      <c r="H78" s="303"/>
      <c r="I78" s="506" t="str">
        <f t="shared" si="3"/>
        <v/>
      </c>
      <c r="J78" s="506" t="str">
        <f t="shared" si="3"/>
        <v/>
      </c>
      <c r="K78" s="506" t="str">
        <f t="shared" si="3"/>
        <v/>
      </c>
      <c r="L78" s="365"/>
      <c r="M78" s="84"/>
      <c r="N78" s="84"/>
      <c r="O78" s="84"/>
    </row>
    <row r="79" spans="1:15" s="85" customFormat="1" ht="17.25" hidden="1">
      <c r="A79" s="25">
        <f t="shared" si="10"/>
        <v>1.3000000000000003</v>
      </c>
      <c r="B79" s="219" t="s">
        <v>83</v>
      </c>
      <c r="C79" s="266"/>
      <c r="D79" s="266"/>
      <c r="E79" s="266"/>
      <c r="F79" s="210"/>
      <c r="G79" s="320"/>
      <c r="H79" s="303"/>
      <c r="I79" s="506" t="str">
        <f t="shared" si="3"/>
        <v/>
      </c>
      <c r="J79" s="506" t="str">
        <f t="shared" si="3"/>
        <v/>
      </c>
      <c r="K79" s="506" t="str">
        <f t="shared" si="3"/>
        <v/>
      </c>
      <c r="L79" s="365"/>
      <c r="M79" s="84"/>
      <c r="N79" s="84"/>
      <c r="O79" s="84"/>
    </row>
    <row r="80" spans="1:15" s="85" customFormat="1" ht="17.25" hidden="1">
      <c r="A80" s="25">
        <f t="shared" si="10"/>
        <v>1.4000000000000004</v>
      </c>
      <c r="B80" s="219" t="s">
        <v>177</v>
      </c>
      <c r="C80" s="266"/>
      <c r="D80" s="266"/>
      <c r="E80" s="266"/>
      <c r="F80" s="210"/>
      <c r="G80" s="320"/>
      <c r="H80" s="303"/>
      <c r="I80" s="506" t="str">
        <f t="shared" si="3"/>
        <v/>
      </c>
      <c r="J80" s="506" t="str">
        <f t="shared" si="3"/>
        <v/>
      </c>
      <c r="K80" s="506" t="str">
        <f t="shared" si="3"/>
        <v/>
      </c>
      <c r="L80" s="365"/>
      <c r="M80" s="84"/>
      <c r="N80" s="84"/>
      <c r="O80" s="84"/>
    </row>
    <row r="81" spans="1:15" s="85" customFormat="1" ht="17.25" hidden="1">
      <c r="A81" s="25">
        <f t="shared" si="10"/>
        <v>1.5000000000000004</v>
      </c>
      <c r="B81" s="219" t="s">
        <v>60</v>
      </c>
      <c r="C81" s="266"/>
      <c r="D81" s="266"/>
      <c r="E81" s="266"/>
      <c r="F81" s="210"/>
      <c r="G81" s="320"/>
      <c r="H81" s="303"/>
      <c r="I81" s="506" t="str">
        <f t="shared" si="3"/>
        <v/>
      </c>
      <c r="J81" s="506" t="str">
        <f t="shared" si="3"/>
        <v/>
      </c>
      <c r="K81" s="506" t="str">
        <f t="shared" si="3"/>
        <v/>
      </c>
      <c r="L81" s="365"/>
      <c r="M81" s="84"/>
      <c r="N81" s="84"/>
      <c r="O81" s="84"/>
    </row>
    <row r="82" spans="1:15" s="84" customFormat="1" ht="17.25" hidden="1">
      <c r="A82" s="25">
        <f t="shared" si="10"/>
        <v>1.6000000000000005</v>
      </c>
      <c r="B82" s="240" t="s">
        <v>61</v>
      </c>
      <c r="C82" s="266"/>
      <c r="D82" s="266"/>
      <c r="E82" s="266"/>
      <c r="F82" s="210"/>
      <c r="G82" s="321"/>
      <c r="H82" s="262"/>
      <c r="I82" s="507" t="str">
        <f t="shared" si="3"/>
        <v/>
      </c>
      <c r="J82" s="507" t="str">
        <f t="shared" si="3"/>
        <v/>
      </c>
      <c r="K82" s="507" t="str">
        <f t="shared" si="3"/>
        <v/>
      </c>
      <c r="L82" s="365"/>
    </row>
    <row r="83" spans="1:15" s="84" customFormat="1" ht="17.25" hidden="1">
      <c r="A83" s="25">
        <f t="shared" si="10"/>
        <v>1.7000000000000006</v>
      </c>
      <c r="B83" s="240"/>
      <c r="C83" s="266"/>
      <c r="D83" s="266"/>
      <c r="E83" s="266"/>
      <c r="F83" s="210"/>
      <c r="G83" s="321"/>
      <c r="H83" s="262"/>
      <c r="I83" s="507" t="str">
        <f t="shared" si="3"/>
        <v/>
      </c>
      <c r="J83" s="507" t="str">
        <f t="shared" si="3"/>
        <v/>
      </c>
      <c r="K83" s="507" t="str">
        <f t="shared" si="3"/>
        <v/>
      </c>
      <c r="L83" s="365"/>
    </row>
    <row r="84" spans="1:15" s="85" customFormat="1" ht="51.75" hidden="1">
      <c r="A84" s="443">
        <v>2</v>
      </c>
      <c r="B84" s="290" t="s">
        <v>85</v>
      </c>
      <c r="C84" s="213">
        <f t="shared" ref="C84:E84" si="11">SUM(C85:C87)</f>
        <v>0</v>
      </c>
      <c r="D84" s="213">
        <f t="shared" si="11"/>
        <v>0</v>
      </c>
      <c r="E84" s="213">
        <f t="shared" si="11"/>
        <v>0</v>
      </c>
      <c r="F84" s="213">
        <f>SUM(F85:F87)</f>
        <v>0</v>
      </c>
      <c r="G84" s="320"/>
      <c r="H84" s="303"/>
      <c r="I84" s="506" t="str">
        <f t="shared" si="3"/>
        <v/>
      </c>
      <c r="J84" s="506" t="str">
        <f t="shared" si="3"/>
        <v/>
      </c>
      <c r="K84" s="506" t="str">
        <f t="shared" si="3"/>
        <v/>
      </c>
      <c r="L84" s="365"/>
      <c r="M84" s="84"/>
      <c r="N84" s="84"/>
      <c r="O84" s="84"/>
    </row>
    <row r="85" spans="1:15" s="85" customFormat="1" ht="17.25" hidden="1">
      <c r="A85" s="25">
        <f t="shared" ref="A85:A87" si="12">+A84+0.1</f>
        <v>2.1</v>
      </c>
      <c r="B85" s="219" t="s">
        <v>57</v>
      </c>
      <c r="C85" s="266"/>
      <c r="D85" s="266"/>
      <c r="E85" s="266"/>
      <c r="F85" s="210"/>
      <c r="G85" s="320"/>
      <c r="H85" s="303"/>
      <c r="I85" s="506" t="str">
        <f t="shared" si="3"/>
        <v/>
      </c>
      <c r="J85" s="506" t="str">
        <f t="shared" si="3"/>
        <v/>
      </c>
      <c r="K85" s="506" t="str">
        <f t="shared" si="3"/>
        <v/>
      </c>
      <c r="L85" s="365"/>
      <c r="M85" s="84"/>
      <c r="N85" s="84"/>
      <c r="O85" s="84"/>
    </row>
    <row r="86" spans="1:15" s="85" customFormat="1" ht="17.25" hidden="1">
      <c r="A86" s="25">
        <f t="shared" si="12"/>
        <v>2.2000000000000002</v>
      </c>
      <c r="B86" s="219" t="s">
        <v>56</v>
      </c>
      <c r="C86" s="266"/>
      <c r="D86" s="266"/>
      <c r="E86" s="266"/>
      <c r="F86" s="210"/>
      <c r="G86" s="320"/>
      <c r="H86" s="303"/>
      <c r="I86" s="506" t="str">
        <f t="shared" si="3"/>
        <v/>
      </c>
      <c r="J86" s="506" t="str">
        <f t="shared" si="3"/>
        <v/>
      </c>
      <c r="K86" s="506" t="str">
        <f t="shared" si="3"/>
        <v/>
      </c>
      <c r="L86" s="365"/>
      <c r="M86" s="84"/>
      <c r="N86" s="84"/>
      <c r="O86" s="84"/>
    </row>
    <row r="87" spans="1:15" s="85" customFormat="1" ht="34.5" hidden="1">
      <c r="A87" s="25">
        <f t="shared" si="12"/>
        <v>2.3000000000000003</v>
      </c>
      <c r="B87" s="219" t="s">
        <v>46</v>
      </c>
      <c r="C87" s="266"/>
      <c r="D87" s="266"/>
      <c r="E87" s="266"/>
      <c r="F87" s="210"/>
      <c r="G87" s="320"/>
      <c r="H87" s="303"/>
      <c r="I87" s="506" t="str">
        <f t="shared" si="3"/>
        <v/>
      </c>
      <c r="J87" s="506" t="str">
        <f t="shared" si="3"/>
        <v/>
      </c>
      <c r="K87" s="506" t="str">
        <f t="shared" si="3"/>
        <v/>
      </c>
      <c r="L87" s="365"/>
      <c r="M87" s="84"/>
      <c r="N87" s="84"/>
      <c r="O87" s="84"/>
    </row>
    <row r="88" spans="1:15" s="69" customFormat="1" ht="51.75" hidden="1">
      <c r="A88" s="35" t="s">
        <v>53</v>
      </c>
      <c r="B88" s="12" t="s">
        <v>124</v>
      </c>
      <c r="C88" s="213">
        <f t="shared" ref="C88:E88" si="13">SUM(C89:C92)</f>
        <v>0</v>
      </c>
      <c r="D88" s="213">
        <f t="shared" si="13"/>
        <v>0</v>
      </c>
      <c r="E88" s="213">
        <f t="shared" si="13"/>
        <v>0</v>
      </c>
      <c r="F88" s="213">
        <f>SUM(F89:F92)</f>
        <v>0</v>
      </c>
      <c r="G88" s="319"/>
      <c r="H88" s="263"/>
      <c r="I88" s="506" t="str">
        <f t="shared" si="3"/>
        <v/>
      </c>
      <c r="J88" s="506" t="str">
        <f t="shared" si="3"/>
        <v/>
      </c>
      <c r="K88" s="506" t="str">
        <f t="shared" si="3"/>
        <v/>
      </c>
      <c r="L88" s="366"/>
      <c r="M88" s="68"/>
      <c r="N88" s="68"/>
      <c r="O88" s="68"/>
    </row>
    <row r="89" spans="1:15" s="85" customFormat="1" ht="17.25" hidden="1">
      <c r="A89" s="57">
        <v>1</v>
      </c>
      <c r="B89" s="240" t="s">
        <v>179</v>
      </c>
      <c r="C89" s="266"/>
      <c r="D89" s="266"/>
      <c r="E89" s="266"/>
      <c r="F89" s="210"/>
      <c r="G89" s="320"/>
      <c r="H89" s="303"/>
      <c r="I89" s="506" t="str">
        <f t="shared" si="3"/>
        <v/>
      </c>
      <c r="J89" s="506" t="str">
        <f t="shared" si="3"/>
        <v/>
      </c>
      <c r="K89" s="506" t="str">
        <f t="shared" si="3"/>
        <v/>
      </c>
      <c r="L89" s="365"/>
      <c r="M89" s="84"/>
      <c r="N89" s="84"/>
      <c r="O89" s="84"/>
    </row>
    <row r="90" spans="1:15" s="85" customFormat="1" ht="17.25" hidden="1">
      <c r="A90" s="57"/>
      <c r="B90" s="240"/>
      <c r="C90" s="266"/>
      <c r="D90" s="266"/>
      <c r="E90" s="266"/>
      <c r="F90" s="210"/>
      <c r="G90" s="320"/>
      <c r="H90" s="303"/>
      <c r="I90" s="506" t="str">
        <f t="shared" si="3"/>
        <v/>
      </c>
      <c r="J90" s="506" t="str">
        <f t="shared" si="3"/>
        <v/>
      </c>
      <c r="K90" s="506" t="str">
        <f t="shared" si="3"/>
        <v/>
      </c>
      <c r="L90" s="365"/>
      <c r="M90" s="84"/>
      <c r="N90" s="84"/>
      <c r="O90" s="84"/>
    </row>
    <row r="91" spans="1:15" s="85" customFormat="1" ht="17.25" hidden="1">
      <c r="A91" s="57"/>
      <c r="B91" s="240"/>
      <c r="C91" s="266"/>
      <c r="D91" s="266"/>
      <c r="E91" s="266"/>
      <c r="F91" s="210"/>
      <c r="G91" s="320"/>
      <c r="H91" s="303"/>
      <c r="I91" s="506"/>
      <c r="J91" s="506"/>
      <c r="K91" s="506"/>
      <c r="L91" s="365"/>
      <c r="M91" s="84"/>
      <c r="N91" s="84"/>
      <c r="O91" s="84"/>
    </row>
    <row r="92" spans="1:15" s="85" customFormat="1" ht="17.25" hidden="1">
      <c r="A92" s="57"/>
      <c r="B92" s="240"/>
      <c r="C92" s="266"/>
      <c r="D92" s="266"/>
      <c r="E92" s="266"/>
      <c r="F92" s="210"/>
      <c r="G92" s="320"/>
      <c r="H92" s="303"/>
      <c r="I92" s="506"/>
      <c r="J92" s="506"/>
      <c r="K92" s="506"/>
      <c r="L92" s="365"/>
      <c r="M92" s="84"/>
      <c r="N92" s="84"/>
      <c r="O92" s="84"/>
    </row>
    <row r="93" spans="1:15" s="87" customFormat="1" ht="51.75">
      <c r="A93" s="11" t="s">
        <v>35</v>
      </c>
      <c r="B93" s="12" t="s">
        <v>36</v>
      </c>
      <c r="C93" s="213">
        <f>C12+C13-C27</f>
        <v>86.799999999977445</v>
      </c>
      <c r="D93" s="213">
        <f>D12+D13-D27</f>
        <v>7.3999999999650754</v>
      </c>
      <c r="E93" s="213">
        <f>E12+E13-E27</f>
        <v>137.39999999997963</v>
      </c>
      <c r="F93" s="213">
        <f>F12+F13-F27</f>
        <v>0</v>
      </c>
      <c r="G93" s="318"/>
      <c r="H93" s="510"/>
      <c r="I93" s="506">
        <f>IF((D93-C93)&lt;0, (0),"")</f>
        <v>0</v>
      </c>
      <c r="J93" s="506" t="str">
        <f t="shared" ref="J93" si="14">IF((E93-D93)&lt;0, (0),"")</f>
        <v/>
      </c>
      <c r="K93" s="506">
        <f t="shared" ref="K93" si="15">IF((F93-E93)&lt;0, (0),"")</f>
        <v>0</v>
      </c>
      <c r="L93" s="197"/>
      <c r="M93" s="86"/>
      <c r="N93" s="86"/>
      <c r="O93" s="86"/>
    </row>
    <row r="94" spans="1:15" s="69" customFormat="1" ht="17.25">
      <c r="A94" s="75"/>
      <c r="B94" s="76"/>
      <c r="C94" s="76"/>
      <c r="D94" s="76"/>
      <c r="E94" s="76"/>
      <c r="H94" s="307"/>
      <c r="I94" s="507"/>
      <c r="J94" s="507"/>
      <c r="K94" s="507"/>
      <c r="L94" s="366"/>
      <c r="M94" s="68"/>
      <c r="N94" s="68"/>
      <c r="O94" s="68"/>
    </row>
    <row r="95" spans="1:15" s="6" customFormat="1" ht="17.25" hidden="1">
      <c r="B95" s="473" t="s">
        <v>2</v>
      </c>
      <c r="C95" s="474"/>
      <c r="D95" s="474"/>
      <c r="E95" s="526" t="str">
        <f>+'Ekamut-caxs'!D75</f>
        <v>Ա. Հարությունյան</v>
      </c>
      <c r="F95" s="526"/>
      <c r="G95" s="296"/>
      <c r="H95" s="308"/>
      <c r="I95" s="265"/>
      <c r="J95" s="265"/>
      <c r="K95" s="265"/>
      <c r="L95" s="38"/>
    </row>
    <row r="96" spans="1:15" s="2" customFormat="1" ht="17.25" hidden="1">
      <c r="A96" s="6"/>
      <c r="B96" s="41" t="s">
        <v>4</v>
      </c>
      <c r="C96" s="6"/>
      <c r="D96" s="6"/>
      <c r="E96" s="527" t="s">
        <v>89</v>
      </c>
      <c r="F96" s="527"/>
      <c r="G96" s="468"/>
      <c r="I96" s="265"/>
      <c r="J96" s="265"/>
      <c r="K96" s="265"/>
      <c r="L96" s="78"/>
    </row>
    <row r="97" spans="2:12" s="2" customFormat="1" ht="17.25" hidden="1">
      <c r="B97" s="475" t="s">
        <v>6</v>
      </c>
      <c r="C97" s="476"/>
      <c r="D97" s="476"/>
      <c r="E97" s="526" t="str">
        <f>+'Ekamut-caxs'!D77</f>
        <v>Գ. Պողոսյան</v>
      </c>
      <c r="F97" s="526"/>
      <c r="G97" s="297"/>
      <c r="H97" s="73"/>
      <c r="I97" s="265"/>
      <c r="J97" s="265"/>
      <c r="K97" s="265"/>
      <c r="L97" s="78"/>
    </row>
    <row r="98" spans="2:12" s="2" customFormat="1" hidden="1">
      <c r="B98" s="261"/>
      <c r="E98" s="527" t="s">
        <v>89</v>
      </c>
      <c r="F98" s="527"/>
      <c r="G98" s="468"/>
      <c r="I98" s="265"/>
      <c r="J98" s="265"/>
      <c r="K98" s="265"/>
      <c r="L98" s="78"/>
    </row>
    <row r="99" spans="2:12" s="2" customFormat="1" hidden="1">
      <c r="B99" s="261"/>
      <c r="C99" s="78" t="s">
        <v>161</v>
      </c>
      <c r="D99" s="78"/>
      <c r="E99" s="78"/>
      <c r="F99" s="70"/>
      <c r="G99" s="70"/>
      <c r="H99" s="70"/>
      <c r="I99" s="265"/>
      <c r="J99" s="265"/>
      <c r="K99" s="265"/>
      <c r="L99" s="78"/>
    </row>
    <row r="100" spans="2:12" s="469" customFormat="1" ht="110.25" customHeight="1">
      <c r="B100" s="470" t="s">
        <v>197</v>
      </c>
      <c r="C100" s="530"/>
      <c r="D100" s="530"/>
      <c r="E100" s="472" t="s">
        <v>230</v>
      </c>
      <c r="G100" s="472"/>
      <c r="H100" s="477"/>
    </row>
    <row r="101" spans="2:12" s="70" customFormat="1" ht="17.25">
      <c r="B101" s="523"/>
      <c r="C101" s="523"/>
      <c r="D101" s="523"/>
      <c r="E101" s="523"/>
      <c r="F101" s="523"/>
      <c r="G101" s="523"/>
      <c r="H101" s="93"/>
      <c r="I101" s="68"/>
      <c r="J101" s="68"/>
      <c r="K101" s="68"/>
      <c r="L101" s="78"/>
    </row>
    <row r="102" spans="2:12" s="70" customFormat="1" ht="17.25">
      <c r="B102" s="281"/>
      <c r="H102" s="93"/>
      <c r="I102" s="68"/>
      <c r="J102" s="68"/>
      <c r="K102" s="68"/>
      <c r="L102" s="78"/>
    </row>
    <row r="103" spans="2:12" s="70" customFormat="1" ht="17.25">
      <c r="B103" s="281"/>
      <c r="H103" s="93"/>
      <c r="I103" s="65"/>
      <c r="J103" s="65"/>
      <c r="K103" s="65"/>
      <c r="L103" s="78"/>
    </row>
    <row r="104" spans="2:12" s="70" customFormat="1" ht="17.25">
      <c r="B104" s="281"/>
      <c r="H104" s="93"/>
      <c r="I104" s="65"/>
      <c r="J104" s="65"/>
      <c r="K104" s="65"/>
      <c r="L104" s="78"/>
    </row>
    <row r="105" spans="2:12" s="70" customFormat="1" ht="17.25">
      <c r="B105" s="281"/>
      <c r="H105" s="93"/>
      <c r="I105" s="65"/>
      <c r="J105" s="65"/>
      <c r="K105" s="65"/>
      <c r="L105" s="78"/>
    </row>
    <row r="106" spans="2:12" s="70" customFormat="1" ht="17.25">
      <c r="B106" s="281"/>
      <c r="H106" s="93"/>
      <c r="I106" s="6"/>
      <c r="J106" s="6"/>
      <c r="K106" s="6"/>
      <c r="L106" s="78"/>
    </row>
    <row r="107" spans="2:12" s="70" customFormat="1">
      <c r="B107" s="281"/>
      <c r="H107" s="93"/>
      <c r="I107" s="2"/>
      <c r="J107" s="2"/>
      <c r="K107" s="2"/>
      <c r="L107" s="78"/>
    </row>
    <row r="108" spans="2:12" s="70" customFormat="1">
      <c r="B108" s="281"/>
      <c r="H108" s="93"/>
      <c r="I108" s="2"/>
      <c r="J108" s="2"/>
      <c r="K108" s="2"/>
      <c r="L108" s="78"/>
    </row>
    <row r="109" spans="2:12" s="70" customFormat="1">
      <c r="B109" s="281"/>
      <c r="H109" s="93"/>
      <c r="I109" s="2"/>
      <c r="J109" s="2"/>
      <c r="K109" s="2"/>
      <c r="L109" s="78"/>
    </row>
    <row r="110" spans="2:12" s="70" customFormat="1">
      <c r="B110" s="281"/>
      <c r="H110" s="93"/>
      <c r="I110" s="2"/>
      <c r="J110" s="2"/>
      <c r="K110" s="2"/>
      <c r="L110" s="78"/>
    </row>
    <row r="111" spans="2:12" s="70" customFormat="1">
      <c r="B111" s="281"/>
      <c r="H111" s="93"/>
      <c r="I111" s="2"/>
      <c r="J111" s="2"/>
      <c r="K111" s="2"/>
      <c r="L111" s="78"/>
    </row>
    <row r="112" spans="2:12" s="70" customFormat="1" ht="17.25">
      <c r="B112" s="281"/>
      <c r="H112" s="93"/>
      <c r="I112" s="6"/>
      <c r="J112" s="6"/>
      <c r="K112" s="207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  <row r="118" spans="2:12" s="70" customFormat="1">
      <c r="B118" s="281"/>
      <c r="H118" s="93"/>
      <c r="L118" s="78"/>
    </row>
    <row r="119" spans="2:12" s="70" customFormat="1">
      <c r="B119" s="281"/>
      <c r="H119" s="93"/>
      <c r="L119" s="78"/>
    </row>
    <row r="120" spans="2:12" s="70" customFormat="1">
      <c r="B120" s="281"/>
      <c r="H120" s="93"/>
      <c r="L120" s="78"/>
    </row>
    <row r="121" spans="2:12" s="70" customFormat="1">
      <c r="B121" s="281"/>
      <c r="H121" s="93"/>
      <c r="L121" s="78"/>
    </row>
    <row r="122" spans="2:12" s="70" customFormat="1">
      <c r="B122" s="281"/>
      <c r="H122" s="93"/>
      <c r="L122" s="78"/>
    </row>
  </sheetData>
  <sheetProtection formatCells="0" formatColumns="0" formatRows="0" insertColumns="0" insertRows="0" insertHyperlinks="0" deleteColumns="0" deleteRows="0" sort="0" autoFilter="0" pivotTables="0"/>
  <mergeCells count="15">
    <mergeCell ref="B101:G101"/>
    <mergeCell ref="E2:G2"/>
    <mergeCell ref="H24:H26"/>
    <mergeCell ref="E95:F95"/>
    <mergeCell ref="E97:F97"/>
    <mergeCell ref="E96:F96"/>
    <mergeCell ref="A6:F6"/>
    <mergeCell ref="A8:F8"/>
    <mergeCell ref="A7:F7"/>
    <mergeCell ref="H74:H75"/>
    <mergeCell ref="C100:D100"/>
    <mergeCell ref="E3:G3"/>
    <mergeCell ref="E4:G4"/>
    <mergeCell ref="E5:G5"/>
    <mergeCell ref="E98:F98"/>
  </mergeCells>
  <pageMargins left="0.15748031496063" right="0.196850393700787" top="0.23622047244094499" bottom="0.23622047244094499" header="0.15748031496063" footer="0.196850393700787"/>
  <pageSetup paperSize="9" scale="75" orientation="portrait" r:id="rId1"/>
  <headerFooter alignWithMargins="0"/>
  <ignoredErrors>
    <ignoredError sqref="F75" unlockedFormula="1"/>
  </ignoredErrors>
  <drawing r:id="rId2"/>
  <legacyDrawing r:id="rId3"/>
  <controls>
    <mc:AlternateContent xmlns:mc="http://schemas.openxmlformats.org/markup-compatibility/2006">
      <mc:Choice Requires="x14">
        <control shapeId="6145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4</xdr:col>
                <xdr:colOff>9525</xdr:colOff>
                <xdr:row>99</xdr:row>
                <xdr:rowOff>1266825</xdr:rowOff>
              </to>
            </anchor>
          </controlPr>
        </control>
      </mc:Choice>
      <mc:Fallback>
        <control shapeId="614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5"/>
  <sheetViews>
    <sheetView view="pageBreakPreview" zoomScaleSheetLayoutView="100" workbookViewId="0">
      <selection activeCell="F72" sqref="F72"/>
    </sheetView>
  </sheetViews>
  <sheetFormatPr defaultColWidth="9.140625" defaultRowHeight="13.5"/>
  <cols>
    <col min="1" max="1" width="7" style="22" customWidth="1"/>
    <col min="2" max="2" width="54.42578125" style="285" customWidth="1"/>
    <col min="3" max="3" width="17.42578125" style="18" customWidth="1"/>
    <col min="4" max="4" width="19.2851562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2" t="s">
        <v>50</v>
      </c>
      <c r="B1" s="532"/>
      <c r="C1" s="532"/>
      <c r="D1" s="532"/>
      <c r="E1" s="532"/>
      <c r="F1" s="532"/>
    </row>
    <row r="2" spans="1:18" s="20" customFormat="1" ht="20.25">
      <c r="A2" s="519" t="str">
        <f>+'Ekamut-caxs'!A7:D7</f>
        <v>«Երևանի Նոր Նորք վարչական շրջանի մշակույթի կենտրոն» ՀՈԱԿ-ի</v>
      </c>
      <c r="B2" s="519"/>
      <c r="C2" s="519"/>
      <c r="D2" s="519"/>
      <c r="E2" s="519"/>
      <c r="F2" s="519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5" t="s">
        <v>241</v>
      </c>
      <c r="B3" s="535"/>
      <c r="C3" s="535"/>
      <c r="D3" s="535"/>
      <c r="E3" s="535"/>
      <c r="F3" s="535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182</v>
      </c>
      <c r="D5" s="194" t="s">
        <v>183</v>
      </c>
      <c r="E5" s="60" t="s">
        <v>47</v>
      </c>
      <c r="F5" s="239" t="s">
        <v>184</v>
      </c>
      <c r="G5" s="301"/>
      <c r="H5" s="300" t="s">
        <v>204</v>
      </c>
    </row>
    <row r="6" spans="1:18" s="20" customFormat="1" ht="17.25">
      <c r="A6" s="58" t="s">
        <v>7</v>
      </c>
      <c r="B6" s="59" t="s">
        <v>118</v>
      </c>
      <c r="C6" s="226">
        <f>SUM(C7:C15,C18:C24)</f>
        <v>79511.7</v>
      </c>
      <c r="D6" s="226">
        <f>SUM(D7:D15,D18:D24)</f>
        <v>80029.2</v>
      </c>
      <c r="E6" s="226">
        <f t="shared" ref="E6:E71" si="0">D6-C6</f>
        <v>517.5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62367.1</v>
      </c>
      <c r="D7" s="217">
        <f>+'Ekamut-caxs'!D11</f>
        <v>62367.1</v>
      </c>
      <c r="E7" s="217">
        <f>+D7-C7</f>
        <v>0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2</v>
      </c>
      <c r="B10" s="219" t="str">
        <f>+'Ekamut-caxs'!B14</f>
        <v xml:space="preserve">Վճարովի ծառայություններից </v>
      </c>
      <c r="C10" s="216">
        <v>15471.5</v>
      </c>
      <c r="D10" s="217">
        <f>+'Ekamut-caxs'!D14</f>
        <v>16000</v>
      </c>
      <c r="E10" s="217">
        <f t="shared" si="1"/>
        <v>528.5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>
      <c r="A11" s="57">
        <f>+'Ekamut-caxs'!A15</f>
        <v>3</v>
      </c>
      <c r="B11" s="219" t="str">
        <f>+'Ekamut-caxs'!B15</f>
        <v>Սպասարկման և կոմունալ համավճարներից</v>
      </c>
      <c r="C11" s="216">
        <v>694</v>
      </c>
      <c r="D11" s="217">
        <f>+'Ekamut-caxs'!D15</f>
        <v>606.30000000000007</v>
      </c>
      <c r="E11" s="217">
        <f t="shared" si="1"/>
        <v>-87.699999999999932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4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5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6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4</v>
      </c>
      <c r="B15" s="219" t="str">
        <f>+'Ekamut-caxs'!B19</f>
        <v xml:space="preserve">Պայմանով ստացված ակտիվներից, այդ թվում՝  </v>
      </c>
      <c r="C15" s="216">
        <v>950.4</v>
      </c>
      <c r="D15" s="217">
        <f>+'Ekamut-caxs'!D19</f>
        <v>950.4</v>
      </c>
      <c r="E15" s="217">
        <f t="shared" si="1"/>
        <v>0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4.0999999999999996</v>
      </c>
      <c r="B16" s="141" t="str">
        <f>+'Ekamut-caxs'!B20</f>
        <v xml:space="preserve">ոչ ընթացիկ </v>
      </c>
      <c r="C16" s="200">
        <v>950.4</v>
      </c>
      <c r="D16" s="221">
        <f>+'Ekamut-caxs'!D20</f>
        <v>950.4</v>
      </c>
      <c r="E16" s="201">
        <f t="shared" si="1"/>
        <v>0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4.1999999999999993</v>
      </c>
      <c r="B17" s="141" t="str">
        <f>+'Ekamut-caxs'!B21</f>
        <v xml:space="preserve">ընթացիկ </v>
      </c>
      <c r="C17" s="200"/>
      <c r="D17" s="221">
        <f>+'Ekamut-caxs'!D21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5</v>
      </c>
      <c r="B18" s="219" t="str">
        <f>+'Ekamut-caxs'!B22</f>
        <v>Բանկի տոկոսից</v>
      </c>
      <c r="C18" s="218">
        <v>25.9</v>
      </c>
      <c r="D18" s="217">
        <f>+'Ekamut-caxs'!D22</f>
        <v>28.9</v>
      </c>
      <c r="E18" s="217">
        <f t="shared" si="1"/>
        <v>3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f>+'Ekamut-caxs'!A23</f>
        <v>6</v>
      </c>
      <c r="B19" s="219" t="s">
        <v>288</v>
      </c>
      <c r="C19" s="218">
        <v>2.8</v>
      </c>
      <c r="D19" s="217">
        <f>+'Komunal '!N20</f>
        <v>2.9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7</v>
      </c>
      <c r="B20" s="219"/>
      <c r="C20" s="218"/>
      <c r="D20" s="217"/>
      <c r="E20" s="217">
        <f t="shared" si="1"/>
        <v>0</v>
      </c>
      <c r="F20" s="216"/>
    </row>
    <row r="21" spans="1:18" s="54" customFormat="1" ht="18.75" hidden="1" customHeight="1">
      <c r="A21" s="57"/>
      <c r="B21" s="219" t="s">
        <v>291</v>
      </c>
      <c r="C21" s="218"/>
      <c r="D21" s="217"/>
      <c r="E21" s="217"/>
      <c r="F21" s="216"/>
    </row>
    <row r="22" spans="1:18" s="54" customFormat="1" ht="18.75" hidden="1" customHeight="1">
      <c r="A22" s="57"/>
      <c r="B22" s="219"/>
      <c r="C22" s="218"/>
      <c r="D22" s="217"/>
      <c r="E22" s="217"/>
      <c r="F22" s="216"/>
    </row>
    <row r="23" spans="1:18" s="54" customFormat="1" ht="18.75" hidden="1" customHeight="1">
      <c r="A23" s="57"/>
      <c r="B23" s="219"/>
      <c r="C23" s="218"/>
      <c r="D23" s="217"/>
      <c r="E23" s="217"/>
      <c r="F23" s="216"/>
    </row>
    <row r="24" spans="1:18" s="54" customFormat="1" ht="31.5" customHeight="1">
      <c r="A24" s="57">
        <f>+'Ekamut-caxs'!A24</f>
        <v>7</v>
      </c>
      <c r="B24" s="275" t="str">
        <f>+'Ekamut-caxs'!B24</f>
        <v>Դեբիտորական պարտք</v>
      </c>
      <c r="C24" s="218"/>
      <c r="D24" s="217">
        <f>+'Ekamut-caxs'!D24</f>
        <v>73.599999999999994</v>
      </c>
      <c r="E24" s="216">
        <f>D24-C24</f>
        <v>73.599999999999994</v>
      </c>
      <c r="F24" s="216"/>
      <c r="G24" s="54">
        <f>+'Ekamut-caxs'!F24</f>
        <v>0</v>
      </c>
    </row>
    <row r="25" spans="1:18" s="20" customFormat="1" ht="29.25" customHeight="1">
      <c r="A25" s="58" t="s">
        <v>11</v>
      </c>
      <c r="B25" s="56" t="s">
        <v>119</v>
      </c>
      <c r="C25" s="442">
        <f>SUM(C26,C30:C35,C39:C67,C69:C70)</f>
        <v>80515.930000000008</v>
      </c>
      <c r="D25" s="227">
        <f>SUM(D26,D30:D35,D39:D67,D69:D70)</f>
        <v>80029.200000000012</v>
      </c>
      <c r="E25" s="226">
        <f t="shared" si="0"/>
        <v>-486.72999999999593</v>
      </c>
      <c r="F25" s="244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s="55" customFormat="1" ht="33.75" customHeight="1">
      <c r="A26" s="57">
        <f>+'Ekamut-caxs'!A29</f>
        <v>1</v>
      </c>
      <c r="B26" s="240" t="str">
        <f>+'Ekamut-caxs'!B29</f>
        <v>Աշխատավարձի գծով, այդ թվում՝</v>
      </c>
      <c r="C26" s="218">
        <v>69190.69</v>
      </c>
      <c r="D26" s="220">
        <f>+'Ekamut-caxs'!D29</f>
        <v>69743.899999999994</v>
      </c>
      <c r="E26" s="515">
        <f t="shared" ref="E26:E70" si="2">+D26-C26</f>
        <v>553.20999999999185</v>
      </c>
      <c r="F26" s="200" t="s">
        <v>304</v>
      </c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135" customFormat="1" ht="21" customHeight="1">
      <c r="A27" s="26">
        <f>+'Ekamut-caxs'!A30</f>
        <v>1.1000000000000001</v>
      </c>
      <c r="B27" s="141" t="str">
        <f>+'Ekamut-caxs'!B30</f>
        <v>վճարովի ծառայության գծով</v>
      </c>
      <c r="C27" s="200">
        <v>10870.6</v>
      </c>
      <c r="D27" s="221">
        <f>+'Ekamut-caxs'!D30</f>
        <v>10500</v>
      </c>
      <c r="E27" s="201">
        <f t="shared" si="2"/>
        <v>-370.60000000000036</v>
      </c>
      <c r="F27" s="202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t="21" customHeight="1">
      <c r="A28" s="26">
        <f>+'Ekamut-caxs'!A31</f>
        <v>1.2000000000000002</v>
      </c>
      <c r="B28" s="288" t="str">
        <f>+'Ekamut-caxs'!B31</f>
        <v>պարգևատրման գծով</v>
      </c>
      <c r="C28" s="200"/>
      <c r="D28" s="221">
        <f>+'Ekamut-caxs'!D31</f>
        <v>0</v>
      </c>
      <c r="E28" s="201">
        <f t="shared" si="2"/>
        <v>0</v>
      </c>
      <c r="F28" s="202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135" customFormat="1" ht="21" customHeight="1">
      <c r="A29" s="26">
        <f>+'Ekamut-caxs'!A32</f>
        <v>1.3000000000000003</v>
      </c>
      <c r="B29" s="288" t="str">
        <f>+'Ekamut-caxs'!B32</f>
        <v>կամավոր ատեստավորման գծով</v>
      </c>
      <c r="C29" s="200"/>
      <c r="D29" s="221">
        <f>+'Ekamut-caxs'!D32</f>
        <v>0</v>
      </c>
      <c r="E29" s="201">
        <f t="shared" si="2"/>
        <v>0</v>
      </c>
      <c r="F29" s="202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</row>
    <row r="30" spans="1:18" s="55" customFormat="1" ht="21" customHeight="1">
      <c r="A30" s="57">
        <f>+'Ekamut-caxs'!A33</f>
        <v>2</v>
      </c>
      <c r="B30" s="219" t="str">
        <f>+'Ekamut-caxs'!B33</f>
        <v>Ջեռուցման գծով</v>
      </c>
      <c r="C30" s="218">
        <v>2430.25</v>
      </c>
      <c r="D30" s="220">
        <f>+'Ekamut-caxs'!D33</f>
        <v>2918.5</v>
      </c>
      <c r="E30" s="217">
        <f t="shared" si="2"/>
        <v>488.25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+'Ekamut-caxs'!A34</f>
        <v>3</v>
      </c>
      <c r="B31" s="219" t="str">
        <f>+'Ekamut-caxs'!B34</f>
        <v>Էլեկտրաէներգիայի գծով</v>
      </c>
      <c r="C31" s="218">
        <v>297.95999999999998</v>
      </c>
      <c r="D31" s="220">
        <f>+'Ekamut-caxs'!D34</f>
        <v>389.6</v>
      </c>
      <c r="E31" s="217">
        <f t="shared" si="2"/>
        <v>91.640000000000043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+'Ekamut-caxs'!A35</f>
        <v>4</v>
      </c>
      <c r="B32" s="219" t="str">
        <f>+'Ekamut-caxs'!B35</f>
        <v>Ջրմուղ-կոյուղու գծով</v>
      </c>
      <c r="C32" s="218">
        <v>59.15</v>
      </c>
      <c r="D32" s="220">
        <f>+'Ekamut-caxs'!D35</f>
        <v>77.3</v>
      </c>
      <c r="E32" s="217">
        <f t="shared" si="2"/>
        <v>18.149999999999999</v>
      </c>
      <c r="F32" s="216"/>
      <c r="G32" s="147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7">
        <f>+'Ekamut-caxs'!A36</f>
        <v>5</v>
      </c>
      <c r="B33" s="219" t="str">
        <f>+'Ekamut-caxs'!B36</f>
        <v>Աղբահանության գծով</v>
      </c>
      <c r="C33" s="218">
        <v>129.6</v>
      </c>
      <c r="D33" s="220">
        <f>+'Ekamut-caxs'!D36</f>
        <v>129.6</v>
      </c>
      <c r="E33" s="217">
        <f t="shared" si="2"/>
        <v>0</v>
      </c>
      <c r="F33" s="216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hidden="1" customHeight="1">
      <c r="A34" s="57">
        <f>+'Ekamut-caxs'!A37</f>
        <v>6</v>
      </c>
      <c r="B34" s="219" t="str">
        <f>+'Ekamut-caxs'!B37</f>
        <v>Ախտաբանության գծով</v>
      </c>
      <c r="C34" s="218"/>
      <c r="D34" s="220">
        <f>+'Ekamut-caxs'!D37</f>
        <v>0</v>
      </c>
      <c r="E34" s="217">
        <f t="shared" si="2"/>
        <v>0</v>
      </c>
      <c r="F34" s="216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f>+'Ekamut-caxs'!A38</f>
        <v>6</v>
      </c>
      <c r="B35" s="219" t="str">
        <f>+'Ekamut-caxs'!B38</f>
        <v>Կապի գծով, որից`</v>
      </c>
      <c r="C35" s="218">
        <f>+C36+C37+C38</f>
        <v>129.6</v>
      </c>
      <c r="D35" s="220">
        <f>+'Ekamut-caxs'!D38</f>
        <v>129.6</v>
      </c>
      <c r="E35" s="217">
        <f t="shared" si="2"/>
        <v>0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ht="21" customHeight="1">
      <c r="A36" s="25">
        <f>+'Ekamut-caxs'!A39</f>
        <v>6.1</v>
      </c>
      <c r="B36" s="276" t="str">
        <f>+'Ekamut-caxs'!B39</f>
        <v>բաժանորդային վճար</v>
      </c>
      <c r="C36" s="200">
        <v>57.6</v>
      </c>
      <c r="D36" s="221">
        <f>+'Ekamut-caxs'!D39</f>
        <v>57.6</v>
      </c>
      <c r="E36" s="201">
        <f t="shared" si="2"/>
        <v>0</v>
      </c>
      <c r="F36" s="202"/>
    </row>
    <row r="37" spans="1:18" ht="21" hidden="1" customHeight="1">
      <c r="A37" s="25">
        <f>+'Ekamut-caxs'!A40</f>
        <v>6.1999999999999993</v>
      </c>
      <c r="B37" s="276" t="str">
        <f>+'Ekamut-caxs'!B40</f>
        <v>րոպեավճար</v>
      </c>
      <c r="C37" s="200"/>
      <c r="D37" s="221">
        <f>+'Ekamut-caxs'!D40</f>
        <v>0</v>
      </c>
      <c r="E37" s="201">
        <f t="shared" si="2"/>
        <v>0</v>
      </c>
      <c r="F37" s="202"/>
    </row>
    <row r="38" spans="1:18" ht="21" customHeight="1">
      <c r="A38" s="25">
        <f>+'Ekamut-caxs'!A41</f>
        <v>6.2</v>
      </c>
      <c r="B38" s="276" t="str">
        <f>+'Ekamut-caxs'!B41</f>
        <v>ինտերնետ կապ</v>
      </c>
      <c r="C38" s="200">
        <v>72</v>
      </c>
      <c r="D38" s="221">
        <f>+'Ekamut-caxs'!D41</f>
        <v>72</v>
      </c>
      <c r="E38" s="201">
        <f t="shared" si="2"/>
        <v>0</v>
      </c>
      <c r="F38" s="202"/>
    </row>
    <row r="39" spans="1:18" s="55" customFormat="1" ht="21" hidden="1" customHeight="1">
      <c r="A39" s="57">
        <f>+'Ekamut-caxs'!A42</f>
        <v>7</v>
      </c>
      <c r="B39" s="219" t="str">
        <f>+'Ekamut-caxs'!B42</f>
        <v>Բանկային ծառայության գծով</v>
      </c>
      <c r="C39" s="218"/>
      <c r="D39" s="220">
        <f>+'Ekamut-caxs'!D42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9.25" customHeight="1">
      <c r="A40" s="57">
        <f>+'Ekamut-caxs'!A43</f>
        <v>7</v>
      </c>
      <c r="B40" s="219" t="str">
        <f>+'Ekamut-caxs'!B43</f>
        <v>Տնտեսական ապրանքների գծով</v>
      </c>
      <c r="C40" s="218">
        <v>410.04</v>
      </c>
      <c r="D40" s="220">
        <f>+'Ekamut-caxs'!D43</f>
        <v>500</v>
      </c>
      <c r="E40" s="217">
        <f t="shared" si="2"/>
        <v>89.95999999999998</v>
      </c>
      <c r="F40" s="200" t="s">
        <v>305</v>
      </c>
      <c r="G40" s="6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+'Ekamut-caxs'!A44</f>
        <v>8</v>
      </c>
      <c r="B41" s="219" t="str">
        <f>+'Ekamut-caxs'!B44</f>
        <v>Գրասենյակային ապրանքների գծով</v>
      </c>
      <c r="C41" s="218">
        <v>188.6</v>
      </c>
      <c r="D41" s="220">
        <f>+'Ekamut-caxs'!D44</f>
        <v>200</v>
      </c>
      <c r="E41" s="217">
        <f t="shared" si="2"/>
        <v>11.400000000000006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.75" customHeight="1">
      <c r="A42" s="57">
        <f>+'Ekamut-caxs'!A45</f>
        <v>9</v>
      </c>
      <c r="B42" s="219" t="str">
        <f>+'Ekamut-caxs'!B45</f>
        <v>Փոքրարժեք կամ արագամաշ առարկաների գծով</v>
      </c>
      <c r="C42" s="218">
        <v>61</v>
      </c>
      <c r="D42" s="220">
        <f>+'Ekamut-caxs'!D45</f>
        <v>66.8</v>
      </c>
      <c r="E42" s="217">
        <f t="shared" si="2"/>
        <v>5.7999999999999972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+'Ekamut-caxs'!A46</f>
        <v>10</v>
      </c>
      <c r="B43" s="219" t="str">
        <f>+'Ekamut-caxs'!B46</f>
        <v>Ուսումնական նյութերի գծով</v>
      </c>
      <c r="C43" s="218">
        <v>385</v>
      </c>
      <c r="D43" s="220">
        <f>+'Ekamut-caxs'!D46</f>
        <v>230</v>
      </c>
      <c r="E43" s="217">
        <f t="shared" si="2"/>
        <v>-155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+'Ekamut-caxs'!A47</f>
        <v>11</v>
      </c>
      <c r="B44" s="219" t="str">
        <f>+'Ekamut-caxs'!B47</f>
        <v>Դեղորայքի գծով</v>
      </c>
      <c r="C44" s="218"/>
      <c r="D44" s="220">
        <f>+'Ekamut-caxs'!D47</f>
        <v>19.8</v>
      </c>
      <c r="E44" s="217">
        <f t="shared" si="2"/>
        <v>19.8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0.25" hidden="1" customHeight="1">
      <c r="A45" s="57">
        <f>+'Ekamut-caxs'!A48</f>
        <v>12</v>
      </c>
      <c r="B45" s="219" t="str">
        <f>+'Ekamut-caxs'!B48</f>
        <v>Բուժ.ծառայության գծով</v>
      </c>
      <c r="C45" s="218"/>
      <c r="D45" s="220">
        <f>+'Ekamut-caxs'!D48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9.25" customHeight="1">
      <c r="A46" s="57">
        <f>+'Ekamut-caxs'!A49</f>
        <v>12</v>
      </c>
      <c r="B46" s="219" t="str">
        <f>+'Ekamut-caxs'!B49</f>
        <v>Ընթացիկ վերանորոգման գծով</v>
      </c>
      <c r="C46" s="216">
        <v>941.52</v>
      </c>
      <c r="D46" s="514">
        <f>+'Ekamut-caxs'!D49</f>
        <v>750</v>
      </c>
      <c r="E46" s="217">
        <f t="shared" si="2"/>
        <v>-191.51999999999998</v>
      </c>
      <c r="F46" s="200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+'Ekamut-caxs'!A50</f>
        <v>13</v>
      </c>
      <c r="B47" s="219" t="str">
        <f>+'Ekamut-caxs'!B50</f>
        <v>Ջեռուցման համակարգի սպասարկման գծով</v>
      </c>
      <c r="C47" s="216">
        <v>134.25</v>
      </c>
      <c r="D47" s="220">
        <f>+'Ekamut-caxs'!D50</f>
        <v>157.4</v>
      </c>
      <c r="E47" s="217">
        <f t="shared" si="2"/>
        <v>23.150000000000006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>+'Ekamut-caxs'!A51</f>
        <v>14</v>
      </c>
      <c r="B48" s="219" t="str">
        <f>+'Ekamut-caxs'!B51</f>
        <v>Կաթսայատան սպասարկման գծով</v>
      </c>
      <c r="C48" s="216"/>
      <c r="D48" s="220">
        <f>+'Ekamut-caxs'!D51</f>
        <v>0</v>
      </c>
      <c r="E48" s="217">
        <f t="shared" si="2"/>
        <v>0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2.25" customHeight="1">
      <c r="A49" s="57">
        <f>+'Ekamut-caxs'!A52</f>
        <v>14</v>
      </c>
      <c r="B49" s="219" t="str">
        <f>+'Ekamut-caxs'!B52</f>
        <v>Սպասարկման և կոմունալ համավճարների գծով</v>
      </c>
      <c r="C49" s="216">
        <v>696.05</v>
      </c>
      <c r="D49" s="220">
        <f>+'Ekamut-caxs'!D52</f>
        <v>606.30000000000007</v>
      </c>
      <c r="E49" s="217">
        <f t="shared" si="2"/>
        <v>-89.749999999999886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+'Ekamut-caxs'!A53</f>
        <v>0</v>
      </c>
      <c r="B50" s="219">
        <f>+'Ekamut-caxs'!B53</f>
        <v>0</v>
      </c>
      <c r="C50" s="218"/>
      <c r="D50" s="220">
        <f>+'Ekamut-caxs'!D53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35.25" customHeight="1">
      <c r="A51" s="57">
        <f>+'Ekamut-caxs'!A54</f>
        <v>15</v>
      </c>
      <c r="B51" s="219" t="str">
        <f>+'Ekamut-caxs'!B54</f>
        <v>Համակարգիչների տեխնիկական սպասարկման գծով</v>
      </c>
      <c r="C51" s="218">
        <v>509.5</v>
      </c>
      <c r="D51" s="220">
        <f>+'Ekamut-caxs'!D54</f>
        <v>450</v>
      </c>
      <c r="E51" s="217">
        <f t="shared" si="2"/>
        <v>-59.5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39" customHeight="1">
      <c r="A52" s="57">
        <f>+'Ekamut-caxs'!A55</f>
        <v>16</v>
      </c>
      <c r="B52" s="219" t="str">
        <f>+'Ekamut-caxs'!B55</f>
        <v>Համակարգչային ծրագրի և կայքի սպասարկման գծով</v>
      </c>
      <c r="C52" s="216">
        <v>95</v>
      </c>
      <c r="D52" s="220">
        <f>+'Ekamut-caxs'!D55</f>
        <v>107</v>
      </c>
      <c r="E52" s="217">
        <f t="shared" si="2"/>
        <v>12</v>
      </c>
      <c r="F52" s="216"/>
      <c r="G52" s="6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3.25" customHeight="1">
      <c r="A53" s="57">
        <f>+'Ekamut-caxs'!A56</f>
        <v>17</v>
      </c>
      <c r="B53" s="219" t="str">
        <f>+'Ekamut-caxs'!B56</f>
        <v>էլ․ստորագրության գծով</v>
      </c>
      <c r="C53" s="216">
        <v>3</v>
      </c>
      <c r="D53" s="220">
        <f>+'Ekamut-caxs'!D56</f>
        <v>3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customHeight="1">
      <c r="A54" s="57">
        <f>+'Ekamut-caxs'!A57</f>
        <v>18</v>
      </c>
      <c r="B54" s="219" t="str">
        <f>+'Ekamut-caxs'!B57</f>
        <v>Հայտարարության գծով</v>
      </c>
      <c r="C54" s="216">
        <v>108.8</v>
      </c>
      <c r="D54" s="220">
        <f>+'Ekamut-caxs'!D57</f>
        <v>100</v>
      </c>
      <c r="E54" s="217">
        <f t="shared" si="2"/>
        <v>-8.7999999999999972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+'Ekamut-caxs'!A58</f>
        <v>19</v>
      </c>
      <c r="B55" s="219" t="str">
        <f>+'Ekamut-caxs'!B58</f>
        <v>Բաժանորդագրության գծով</v>
      </c>
      <c r="C55" s="216"/>
      <c r="D55" s="220">
        <f>+'Ekamut-caxs'!D58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0.25" customHeight="1">
      <c r="A56" s="57">
        <f>+'Ekamut-caxs'!A59</f>
        <v>19</v>
      </c>
      <c r="B56" s="219" t="str">
        <f>+'Ekamut-caxs'!B59</f>
        <v>Վերապատրաստման գծով</v>
      </c>
      <c r="C56" s="216">
        <v>50</v>
      </c>
      <c r="D56" s="220">
        <f>+'Ekamut-caxs'!D59</f>
        <v>100</v>
      </c>
      <c r="E56" s="217">
        <f t="shared" si="2"/>
        <v>50</v>
      </c>
      <c r="F56" s="216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0.25" customHeight="1">
      <c r="A57" s="57">
        <f>+'Ekamut-caxs'!A60</f>
        <v>20</v>
      </c>
      <c r="B57" s="219" t="str">
        <f>+'Ekamut-caxs'!B60</f>
        <v>Միջոցառումների գծով</v>
      </c>
      <c r="C57" s="216">
        <v>969.87</v>
      </c>
      <c r="D57" s="220">
        <f>+'Ekamut-caxs'!D60</f>
        <v>800</v>
      </c>
      <c r="E57" s="217">
        <f t="shared" si="2"/>
        <v>-169.87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1" customHeight="1">
      <c r="A58" s="57">
        <f>+'Ekamut-caxs'!A61</f>
        <v>21</v>
      </c>
      <c r="B58" s="219" t="str">
        <f>+'Ekamut-caxs'!B61</f>
        <v>Տպագրական ծառայությունների գծով</v>
      </c>
      <c r="C58" s="216"/>
      <c r="D58" s="220">
        <f>+'Ekamut-caxs'!D61</f>
        <v>150</v>
      </c>
      <c r="E58" s="217">
        <f t="shared" si="2"/>
        <v>150</v>
      </c>
      <c r="F58" s="216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4" customFormat="1" ht="21" customHeight="1">
      <c r="A59" s="57">
        <f>+'Ekamut-caxs'!A62</f>
        <v>22</v>
      </c>
      <c r="B59" s="277" t="s">
        <v>295</v>
      </c>
      <c r="C59" s="216">
        <v>120</v>
      </c>
      <c r="D59" s="220">
        <f>+'Ekamut-caxs'!D62</f>
        <v>150</v>
      </c>
      <c r="E59" s="216">
        <f t="shared" si="2"/>
        <v>30</v>
      </c>
      <c r="F59" s="216"/>
      <c r="G59" s="308" t="s">
        <v>271</v>
      </c>
    </row>
    <row r="60" spans="1:18" s="54" customFormat="1" ht="46.5" customHeight="1">
      <c r="A60" s="57">
        <f>+'Ekamut-caxs'!A63</f>
        <v>23</v>
      </c>
      <c r="B60" s="277" t="s">
        <v>296</v>
      </c>
      <c r="C60" s="216">
        <v>390.65</v>
      </c>
      <c r="D60" s="220">
        <f>+'Ekamut-caxs'!D63</f>
        <v>800</v>
      </c>
      <c r="E60" s="216">
        <f t="shared" si="2"/>
        <v>409.35</v>
      </c>
      <c r="F60" s="200" t="s">
        <v>306</v>
      </c>
      <c r="G60" s="308"/>
    </row>
    <row r="61" spans="1:18" s="54" customFormat="1" ht="33.75" customHeight="1">
      <c r="A61" s="57">
        <f>+'Ekamut-caxs'!A64</f>
        <v>24</v>
      </c>
      <c r="B61" s="277" t="s">
        <v>297</v>
      </c>
      <c r="C61" s="216">
        <v>300</v>
      </c>
      <c r="D61" s="220">
        <f>+'Ekamut-caxs'!D64</f>
        <v>250</v>
      </c>
      <c r="E61" s="216">
        <f t="shared" si="2"/>
        <v>-50</v>
      </c>
      <c r="F61" s="216"/>
      <c r="G61" s="308"/>
    </row>
    <row r="62" spans="1:18" s="54" customFormat="1" ht="21" customHeight="1">
      <c r="A62" s="57">
        <f>+'Ekamut-caxs'!A65</f>
        <v>0</v>
      </c>
      <c r="B62" s="277" t="s">
        <v>298</v>
      </c>
      <c r="C62" s="216">
        <v>300</v>
      </c>
      <c r="D62" s="220">
        <f>+'Ekamut-caxs'!D65</f>
        <v>0</v>
      </c>
      <c r="E62" s="216">
        <f t="shared" si="2"/>
        <v>-300</v>
      </c>
      <c r="F62" s="216"/>
      <c r="G62" s="308"/>
    </row>
    <row r="63" spans="1:18" s="54" customFormat="1" ht="21" customHeight="1">
      <c r="A63" s="57">
        <f>+'Ekamut-caxs'!A66</f>
        <v>25</v>
      </c>
      <c r="B63" s="277" t="s">
        <v>299</v>
      </c>
      <c r="C63" s="216">
        <v>50</v>
      </c>
      <c r="D63" s="220">
        <f>+'Ekamut-caxs'!D66</f>
        <v>100</v>
      </c>
      <c r="E63" s="216">
        <f t="shared" si="2"/>
        <v>50</v>
      </c>
      <c r="F63" s="216"/>
      <c r="G63" s="308"/>
    </row>
    <row r="64" spans="1:18" s="54" customFormat="1" ht="21" customHeight="1">
      <c r="A64" s="57">
        <f>+'Ekamut-caxs'!A67</f>
        <v>26</v>
      </c>
      <c r="B64" s="277" t="s">
        <v>300</v>
      </c>
      <c r="C64" s="216">
        <v>150</v>
      </c>
      <c r="D64" s="218">
        <f>+'Ekamut-caxs'!D67</f>
        <v>150</v>
      </c>
      <c r="E64" s="216">
        <f t="shared" si="2"/>
        <v>0</v>
      </c>
      <c r="F64" s="216"/>
    </row>
    <row r="65" spans="1:18" s="54" customFormat="1" ht="32.25" customHeight="1">
      <c r="A65" s="57"/>
      <c r="B65" s="509" t="s">
        <v>124</v>
      </c>
      <c r="C65" s="216">
        <v>250</v>
      </c>
      <c r="D65" s="218"/>
      <c r="E65" s="216"/>
      <c r="F65" s="216"/>
    </row>
    <row r="66" spans="1:18" s="54" customFormat="1" ht="21" hidden="1" customHeight="1">
      <c r="A66" s="57">
        <f>+'Ekamut-caxs'!A69</f>
        <v>27</v>
      </c>
      <c r="B66" s="246" t="str">
        <f>+'Ekamut-caxs'!B68</f>
        <v>Ներկայացուցչական ծախսեր</v>
      </c>
      <c r="C66" s="216"/>
      <c r="D66" s="218">
        <f>+'Ekamut-caxs'!D68</f>
        <v>0</v>
      </c>
      <c r="E66" s="216">
        <f t="shared" si="2"/>
        <v>0</v>
      </c>
      <c r="F66" s="216"/>
    </row>
    <row r="67" spans="1:18" s="55" customFormat="1" ht="27.75" customHeight="1">
      <c r="A67" s="57">
        <f>+'Ekamut-caxs'!A69</f>
        <v>27</v>
      </c>
      <c r="B67" s="219" t="str">
        <f>+'Ekamut-caxs'!B69</f>
        <v>Հիմնական միջոցների մաշվածության գծով, որից՝</v>
      </c>
      <c r="C67" s="216">
        <v>2165.4</v>
      </c>
      <c r="D67" s="220">
        <f>+'Ekamut-caxs'!D69</f>
        <v>950.4</v>
      </c>
      <c r="E67" s="217">
        <f t="shared" si="2"/>
        <v>-1215</v>
      </c>
      <c r="F67" s="216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</row>
    <row r="68" spans="1:18" ht="20.25" customHeight="1">
      <c r="A68" s="26">
        <f>+'Ekamut-caxs'!A70</f>
        <v>27.1</v>
      </c>
      <c r="B68" s="289" t="str">
        <f>+'Ekamut-caxs'!B70</f>
        <v>պայմանով (անհատույց) ստացված</v>
      </c>
      <c r="C68" s="202">
        <v>950.4</v>
      </c>
      <c r="D68" s="221">
        <f>+'Ekamut-caxs'!D70</f>
        <v>950.4</v>
      </c>
      <c r="E68" s="201">
        <f t="shared" si="2"/>
        <v>0</v>
      </c>
      <c r="F68" s="202"/>
      <c r="G68" s="136"/>
    </row>
    <row r="69" spans="1:18" s="55" customFormat="1" ht="21" hidden="1" customHeight="1">
      <c r="A69" s="57">
        <f>+'Ekamut-caxs'!A71</f>
        <v>28</v>
      </c>
      <c r="B69" s="219" t="str">
        <f>+'Ekamut-caxs'!B71</f>
        <v xml:space="preserve">Չփոխհատուցվող հարկերի գծով </v>
      </c>
      <c r="C69" s="216"/>
      <c r="D69" s="220">
        <f>+'Ekamut-caxs'!D71</f>
        <v>0</v>
      </c>
      <c r="E69" s="217">
        <f t="shared" si="2"/>
        <v>0</v>
      </c>
      <c r="F69" s="216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</row>
    <row r="70" spans="1:18" s="55" customFormat="1" ht="21" hidden="1" customHeight="1">
      <c r="A70" s="57">
        <f>+'Ekamut-caxs'!A72</f>
        <v>29</v>
      </c>
      <c r="B70" s="219" t="str">
        <f>+'Ekamut-caxs'!B72</f>
        <v>Այլ ծախսերի գծով</v>
      </c>
      <c r="C70" s="216"/>
      <c r="D70" s="220">
        <f>+'Ekamut-caxs'!D72</f>
        <v>0</v>
      </c>
      <c r="E70" s="217">
        <f t="shared" si="2"/>
        <v>0</v>
      </c>
      <c r="F70" s="216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</row>
    <row r="71" spans="1:18" s="31" customFormat="1" ht="17.25">
      <c r="A71" s="24"/>
      <c r="B71" s="290" t="s">
        <v>75</v>
      </c>
      <c r="C71" s="244">
        <f>C6-C25</f>
        <v>-1004.2300000000105</v>
      </c>
      <c r="D71" s="226">
        <f>D6-D25</f>
        <v>0</v>
      </c>
      <c r="E71" s="226">
        <f t="shared" si="0"/>
        <v>1004.2300000000105</v>
      </c>
      <c r="F71" s="244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1" customFormat="1" ht="45" customHeight="1">
      <c r="A72" s="32"/>
      <c r="B72" s="291"/>
      <c r="C72" s="33"/>
      <c r="D72" s="33"/>
      <c r="E72" s="33"/>
      <c r="F72" s="33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</row>
    <row r="73" spans="1:18" ht="24.75" customHeight="1">
      <c r="B73" s="292" t="s">
        <v>2</v>
      </c>
      <c r="C73" s="22"/>
      <c r="D73" s="534" t="str">
        <f>+'Ekamut-caxs'!D75</f>
        <v>Ա. Հարությունյան</v>
      </c>
      <c r="E73" s="534"/>
      <c r="F73" s="103"/>
    </row>
    <row r="74" spans="1:18" ht="9.75" customHeight="1">
      <c r="B74" s="293"/>
      <c r="D74" s="533" t="s">
        <v>5</v>
      </c>
      <c r="E74" s="533"/>
      <c r="F74" s="238"/>
    </row>
    <row r="75" spans="1:18" ht="24.75" customHeight="1">
      <c r="B75" s="292" t="s">
        <v>6</v>
      </c>
      <c r="C75" s="22"/>
      <c r="D75" s="534" t="str">
        <f>+'Ekamut-caxs'!D77</f>
        <v>Գ. Պողոսյան</v>
      </c>
      <c r="E75" s="534"/>
      <c r="F75" s="103"/>
    </row>
    <row r="76" spans="1:18" ht="11.25" customHeight="1">
      <c r="D76" s="533" t="s">
        <v>5</v>
      </c>
      <c r="E76" s="533"/>
      <c r="F76" s="238"/>
    </row>
    <row r="77" spans="1:18" s="17" customFormat="1">
      <c r="A77" s="22"/>
      <c r="B77" s="287" t="s">
        <v>1</v>
      </c>
      <c r="C77" s="18"/>
      <c r="D77" s="18"/>
      <c r="E77" s="18"/>
      <c r="F77" s="18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  <row r="90" spans="1:2" s="17" customFormat="1">
      <c r="A90" s="96"/>
      <c r="B90" s="21"/>
    </row>
    <row r="91" spans="1:2" s="17" customFormat="1">
      <c r="A91" s="96"/>
      <c r="B91" s="21"/>
    </row>
    <row r="92" spans="1:2" s="17" customFormat="1">
      <c r="A92" s="96"/>
      <c r="B92" s="21"/>
    </row>
    <row r="93" spans="1:2" s="17" customFormat="1">
      <c r="A93" s="96"/>
      <c r="B93" s="21"/>
    </row>
    <row r="94" spans="1:2" s="17" customFormat="1">
      <c r="A94" s="96"/>
      <c r="B94" s="21"/>
    </row>
    <row r="95" spans="1:2" s="17" customFormat="1">
      <c r="A95" s="96"/>
      <c r="B95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6:E76"/>
    <mergeCell ref="D73:E73"/>
    <mergeCell ref="D74:E74"/>
    <mergeCell ref="D75:E75"/>
    <mergeCell ref="A3:F3"/>
  </mergeCells>
  <pageMargins left="0.25" right="0.24" top="0.23622047244094499" bottom="0.23622047244094499" header="0.196850393700787" footer="0.196850393700787"/>
  <pageSetup paperSize="9" scale="5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3"/>
  <sheetViews>
    <sheetView view="pageBreakPreview" topLeftCell="A8" zoomScaleSheetLayoutView="100" workbookViewId="0">
      <selection activeCell="F72" sqref="F72"/>
    </sheetView>
  </sheetViews>
  <sheetFormatPr defaultColWidth="9.140625" defaultRowHeight="13.5"/>
  <cols>
    <col min="1" max="1" width="6.2851562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34.570312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32" t="s">
        <v>76</v>
      </c>
      <c r="B1" s="532"/>
      <c r="C1" s="532"/>
      <c r="D1" s="532"/>
      <c r="E1" s="532"/>
      <c r="F1" s="532"/>
    </row>
    <row r="2" spans="1:20" s="20" customFormat="1" ht="20.25">
      <c r="A2" s="519" t="str">
        <f>+'Ekamut-caxs'!A7:D7</f>
        <v>«Երևանի Նոր Նորք վարչական շրջանի մշակույթի կենտրոն» ՀՈԱԿ-ի</v>
      </c>
      <c r="B2" s="519"/>
      <c r="C2" s="519"/>
      <c r="D2" s="519"/>
      <c r="E2" s="519"/>
      <c r="F2" s="519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5" t="s">
        <v>242</v>
      </c>
      <c r="B3" s="535"/>
      <c r="C3" s="535"/>
      <c r="D3" s="535"/>
      <c r="E3" s="535"/>
      <c r="F3" s="535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182</v>
      </c>
      <c r="D5" s="194" t="s">
        <v>183</v>
      </c>
      <c r="E5" s="80" t="s">
        <v>47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204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1583.7</v>
      </c>
      <c r="D6" s="213">
        <f>+C86</f>
        <v>1203.7999999999738</v>
      </c>
      <c r="E6" s="213">
        <f>D6-C6</f>
        <v>-379.90000000002624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77</v>
      </c>
      <c r="C7" s="213">
        <f>SUM(C8:C19)</f>
        <v>78532.7</v>
      </c>
      <c r="D7" s="213">
        <f>SUM(D8:D19)</f>
        <v>79075.900000000009</v>
      </c>
      <c r="E7" s="213">
        <f>D7-C7</f>
        <v>543.20000000001164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5" t="str">
        <f>+'Dramakan hosqer'!B14</f>
        <v>Սուբսիդիայից</v>
      </c>
      <c r="C8" s="210">
        <v>62367.1</v>
      </c>
      <c r="D8" s="210">
        <f>+'Dramakan hosqer'!F14</f>
        <v>62367.1</v>
      </c>
      <c r="E8" s="210">
        <f>+D8-C8</f>
        <v>0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2</v>
      </c>
      <c r="B11" s="275" t="str">
        <f>+'Dramakan hosqer'!B17</f>
        <v xml:space="preserve">Վճարովի ծառայություններից </v>
      </c>
      <c r="C11" s="210">
        <v>15413.9</v>
      </c>
      <c r="D11" s="210">
        <f>+'Dramakan hosqer'!F17</f>
        <v>16000</v>
      </c>
      <c r="E11" s="210">
        <f t="shared" si="0"/>
        <v>586.10000000000036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>
      <c r="A12" s="57">
        <f>+'Dramakan hosqer'!A18</f>
        <v>3</v>
      </c>
      <c r="B12" s="275" t="str">
        <f>+'Dramakan hosqer'!B18</f>
        <v>Սպասարկման և կոմունալ համավճարներից</v>
      </c>
      <c r="C12" s="210">
        <v>725.8</v>
      </c>
      <c r="D12" s="210">
        <f>+'Dramakan hosqer'!F18</f>
        <v>606.30000000000007</v>
      </c>
      <c r="E12" s="210">
        <f t="shared" si="0"/>
        <v>-119.49999999999989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4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5</v>
      </c>
      <c r="B14" s="275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6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7</v>
      </c>
      <c r="B16" s="275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4</v>
      </c>
      <c r="B17" s="275" t="str">
        <f>+'Dramakan hosqer'!B23</f>
        <v>Բանկի տոկոսից</v>
      </c>
      <c r="C17" s="210">
        <v>25.9</v>
      </c>
      <c r="D17" s="210">
        <f>+'Dramakan hosqer'!F23</f>
        <v>28.9</v>
      </c>
      <c r="E17" s="210">
        <f t="shared" si="0"/>
        <v>3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5</v>
      </c>
      <c r="B18" s="277"/>
      <c r="C18" s="210"/>
      <c r="D18" s="210"/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>
      <c r="A19" s="57">
        <f>+'Dramakan hosqer'!A26</f>
        <v>5</v>
      </c>
      <c r="B19" s="277" t="str">
        <f>+'Dramakan hosqer'!B26</f>
        <v>Դեբիտորական պարտք</v>
      </c>
      <c r="C19" s="210"/>
      <c r="D19" s="210">
        <f>+'Dramakan hosqer'!F26</f>
        <v>73.599999999999994</v>
      </c>
      <c r="E19" s="210">
        <f t="shared" si="0"/>
        <v>73.599999999999994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78</v>
      </c>
      <c r="C20" s="203">
        <f>+C21+C68+C81</f>
        <v>78912.60000000002</v>
      </c>
      <c r="D20" s="203">
        <f>+D21+D68+D81</f>
        <v>80279.700000000026</v>
      </c>
      <c r="E20" s="203">
        <f>+E21+E68+E81</f>
        <v>1362.2999999999938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51</v>
      </c>
      <c r="B21" s="12" t="s">
        <v>54</v>
      </c>
      <c r="C21" s="213">
        <f>SUM(C22,C26:C31,C35:C62,C66:C67)</f>
        <v>78452.60000000002</v>
      </c>
      <c r="D21" s="213">
        <f>SUM(D22,D25:D31,D35:D62,D66:D67)</f>
        <v>79752.10000000002</v>
      </c>
      <c r="E21" s="213">
        <f>SUM(E22,E25:E30,E34:E62,E66:E67)</f>
        <v>1294.6999999999939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hosqer'!A29</f>
        <v>1</v>
      </c>
      <c r="B22" s="240" t="str">
        <f>+'Dramakan hosqer'!B29</f>
        <v>Աշխատավարձի գծով, այդ թվում՝</v>
      </c>
      <c r="C22" s="210">
        <v>69161</v>
      </c>
      <c r="D22" s="210">
        <f>+'Dramakan hosqer'!F29</f>
        <v>69743.899999999994</v>
      </c>
      <c r="E22" s="210">
        <f>+D22-C22</f>
        <v>582.89999999999418</v>
      </c>
      <c r="F22" s="511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hosqer'!A30</f>
        <v>1.1000000000000001</v>
      </c>
      <c r="B23" s="276" t="str">
        <f>+'Dramakan hosqer'!B30</f>
        <v>վճարովի ծառայության գծով</v>
      </c>
      <c r="C23" s="204">
        <v>10870.6</v>
      </c>
      <c r="D23" s="204">
        <f>+'Dramakan hosqer'!F30</f>
        <v>10500</v>
      </c>
      <c r="E23" s="204">
        <f t="shared" ref="E23:E64" si="1">+D23-C23</f>
        <v>-370.60000000000036</v>
      </c>
      <c r="F23" s="204"/>
    </row>
    <row r="24" spans="1:20" hidden="1">
      <c r="A24" s="25">
        <f>+'Dramakan hosqer'!A31</f>
        <v>1.2000000000000002</v>
      </c>
      <c r="B24" s="278" t="str">
        <f>+'Dramakan hosqer'!B31</f>
        <v>պարգևատրման գծով</v>
      </c>
      <c r="C24" s="204"/>
      <c r="D24" s="204">
        <f>+'Dramakan hosqer'!F31</f>
        <v>0</v>
      </c>
      <c r="E24" s="204">
        <f t="shared" si="1"/>
        <v>0</v>
      </c>
      <c r="F24" s="204"/>
    </row>
    <row r="25" spans="1:20" s="55" customFormat="1" ht="17.25" hidden="1">
      <c r="A25" s="57">
        <f>+'Dramakan hosqer'!A32</f>
        <v>1.3000000000000003</v>
      </c>
      <c r="B25" s="276" t="str">
        <f>+'Dramakan hosqer'!B32</f>
        <v>կամավոր ատեստավորման գծով</v>
      </c>
      <c r="C25" s="210"/>
      <c r="D25" s="210">
        <f>+'Dramakan hosqer'!F32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hosqer'!A33</f>
        <v>2</v>
      </c>
      <c r="B26" s="219" t="str">
        <f>+'Dramakan hosqer'!B33</f>
        <v>Ջեռուցման գծով</v>
      </c>
      <c r="C26" s="210">
        <v>1955.6</v>
      </c>
      <c r="D26" s="210">
        <f>+'Dramakan hosqer'!F33</f>
        <v>2918.5</v>
      </c>
      <c r="E26" s="210">
        <f t="shared" si="1"/>
        <v>962.90000000000009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hosqer'!A34</f>
        <v>3</v>
      </c>
      <c r="B27" s="219" t="str">
        <f>+'Dramakan hosqer'!B34</f>
        <v>Էլեկտրաէներգիայի գծով</v>
      </c>
      <c r="C27" s="210">
        <v>284</v>
      </c>
      <c r="D27" s="210">
        <f>+'Dramakan hosqer'!F34</f>
        <v>389.6</v>
      </c>
      <c r="E27" s="210">
        <f t="shared" si="1"/>
        <v>105.60000000000002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hosqer'!A35</f>
        <v>4</v>
      </c>
      <c r="B28" s="219" t="str">
        <f>+'Dramakan hosqer'!B35</f>
        <v>Ջրմուղ-կոյուղու գծով</v>
      </c>
      <c r="C28" s="210">
        <v>53.3</v>
      </c>
      <c r="D28" s="210">
        <f>+'Dramakan hosqer'!F35</f>
        <v>77.3</v>
      </c>
      <c r="E28" s="210">
        <f t="shared" si="1"/>
        <v>24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hosqer'!A36</f>
        <v>5</v>
      </c>
      <c r="B29" s="219" t="str">
        <f>+'Dramakan hosqer'!B36</f>
        <v>Աղբահանության գծով</v>
      </c>
      <c r="C29" s="210">
        <v>129.6</v>
      </c>
      <c r="D29" s="210">
        <f>+'Dramakan hosqer'!F36</f>
        <v>129.6</v>
      </c>
      <c r="E29" s="210">
        <f t="shared" si="1"/>
        <v>0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hosqer'!A37</f>
        <v>6</v>
      </c>
      <c r="B30" s="219" t="str">
        <f>+'Dramakan hosqer'!B37</f>
        <v>Ախտաբանության գծով</v>
      </c>
      <c r="C30" s="210"/>
      <c r="D30" s="210">
        <f>+'Dramakan hosqer'!F37</f>
        <v>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hosqer'!A38</f>
        <v>6</v>
      </c>
      <c r="B31" s="219" t="str">
        <f>+'Dramakan hosqer'!B38</f>
        <v>Կապի գծով, որից`</v>
      </c>
      <c r="C31" s="211">
        <f>+C32+C33+C34</f>
        <v>118.8</v>
      </c>
      <c r="D31" s="211">
        <f>+'Dramakan hosqer'!F38</f>
        <v>129.6</v>
      </c>
      <c r="E31" s="211">
        <f t="shared" si="1"/>
        <v>10.799999999999997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hosqer'!A39</f>
        <v>6.1</v>
      </c>
      <c r="B32" s="276" t="str">
        <f>+'Dramakan hosqer'!B39</f>
        <v>բաժանորդային վճար</v>
      </c>
      <c r="C32" s="204">
        <v>52.8</v>
      </c>
      <c r="D32" s="204">
        <f>+'Dramakan hosqer'!F39</f>
        <v>57.6</v>
      </c>
      <c r="E32" s="204">
        <f t="shared" si="1"/>
        <v>4.8000000000000043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hidden="1">
      <c r="A33" s="25">
        <f>+'Dramakan hosqer'!A40</f>
        <v>6.1999999999999993</v>
      </c>
      <c r="B33" s="276" t="str">
        <f>+'Dramakan hosqer'!B40</f>
        <v>րոպեավճար</v>
      </c>
      <c r="C33" s="204"/>
      <c r="D33" s="204">
        <f>+'Dramakan hosqer'!F40</f>
        <v>0</v>
      </c>
      <c r="E33" s="204">
        <f t="shared" si="1"/>
        <v>0</v>
      </c>
      <c r="F33" s="204"/>
      <c r="I33" s="116"/>
    </row>
    <row r="34" spans="1:20">
      <c r="A34" s="25">
        <f>+'Dramakan hosqer'!A41</f>
        <v>6.2</v>
      </c>
      <c r="B34" s="276" t="str">
        <f>+'Dramakan hosqer'!B41</f>
        <v>ինտերնետ կապ</v>
      </c>
      <c r="C34" s="204">
        <v>66</v>
      </c>
      <c r="D34" s="204">
        <f>+'Dramakan hosqer'!F41</f>
        <v>72</v>
      </c>
      <c r="E34" s="204">
        <f t="shared" si="1"/>
        <v>6</v>
      </c>
      <c r="F34" s="204"/>
      <c r="I34" s="116"/>
    </row>
    <row r="35" spans="1:20" s="55" customFormat="1" ht="17.25" hidden="1">
      <c r="A35" s="57">
        <f>+'Dramakan hosqer'!A42</f>
        <v>7</v>
      </c>
      <c r="B35" s="219" t="str">
        <f>+'Dramakan hosqer'!B42</f>
        <v>Բանկային ծառայության գծով</v>
      </c>
      <c r="C35" s="210"/>
      <c r="D35" s="210">
        <f>+'Dramakan hosqer'!F42</f>
        <v>0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hosqer'!A43</f>
        <v>7</v>
      </c>
      <c r="B36" s="219" t="str">
        <f>+'Dramakan hosqer'!B43</f>
        <v>Տնտեսական ապրանքների գծով</v>
      </c>
      <c r="C36" s="210">
        <v>498.8</v>
      </c>
      <c r="D36" s="210">
        <f>+'Dramakan hosqer'!F43</f>
        <v>500</v>
      </c>
      <c r="E36" s="210">
        <f t="shared" si="1"/>
        <v>1.1999999999999886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hosqer'!A44</f>
        <v>8</v>
      </c>
      <c r="B37" s="219" t="str">
        <f>+'Dramakan hosqer'!B44</f>
        <v>Գրասենյակային ապրանքների գծով</v>
      </c>
      <c r="C37" s="210">
        <v>188.4</v>
      </c>
      <c r="D37" s="210">
        <f>+'Dramakan hosqer'!F44</f>
        <v>200</v>
      </c>
      <c r="E37" s="210">
        <f t="shared" si="1"/>
        <v>11.599999999999994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hosqer'!A45</f>
        <v>9</v>
      </c>
      <c r="B38" s="219" t="str">
        <f>+'Dramakan hosqer'!B45</f>
        <v>Փոքրարժեք կամ արագամաշ առարկաների գծով</v>
      </c>
      <c r="C38" s="210">
        <v>61</v>
      </c>
      <c r="D38" s="210">
        <f>+'Dramakan hosqer'!F45</f>
        <v>66.8</v>
      </c>
      <c r="E38" s="210">
        <f t="shared" si="1"/>
        <v>5.7999999999999972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hosqer'!A46</f>
        <v>10</v>
      </c>
      <c r="B39" s="219" t="str">
        <f>+'Dramakan hosqer'!B46</f>
        <v>Ուսումնական նյութերի գծով</v>
      </c>
      <c r="C39" s="210">
        <v>385</v>
      </c>
      <c r="D39" s="210">
        <f>+'Dramakan hosqer'!F46</f>
        <v>230</v>
      </c>
      <c r="E39" s="210">
        <f t="shared" si="1"/>
        <v>-155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hosqer'!A47</f>
        <v>11</v>
      </c>
      <c r="B40" s="219" t="str">
        <f>+'Dramakan hosqer'!B47</f>
        <v>Դեղորայքի գծով</v>
      </c>
      <c r="C40" s="210"/>
      <c r="D40" s="210">
        <f>+'Dramakan hosqer'!F47</f>
        <v>19.8</v>
      </c>
      <c r="E40" s="210">
        <f t="shared" si="1"/>
        <v>19.8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hosqer'!A48</f>
        <v>12</v>
      </c>
      <c r="B41" s="219" t="str">
        <f>+'Dramakan hosqer'!B48</f>
        <v>Բուժ.ծառայության գծով</v>
      </c>
      <c r="C41" s="210"/>
      <c r="D41" s="210">
        <f>+'Dramakan hosqer'!F48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hosqer'!A49</f>
        <v>12</v>
      </c>
      <c r="B42" s="219" t="str">
        <f>+'Dramakan hosqer'!B49</f>
        <v>Ընթացիկ վերանորոգման գծով</v>
      </c>
      <c r="C42" s="210">
        <v>969.6</v>
      </c>
      <c r="D42" s="446">
        <f>+'Dramakan hosqer'!F49</f>
        <v>750</v>
      </c>
      <c r="E42" s="210">
        <f t="shared" si="1"/>
        <v>-219.60000000000002</v>
      </c>
      <c r="F42" s="512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hosqer'!A50</f>
        <v>13</v>
      </c>
      <c r="B43" s="219" t="str">
        <f>+'Dramakan hosqer'!B50</f>
        <v>Ջեռուցման համակարգի սպասարկման գծով</v>
      </c>
      <c r="C43" s="210">
        <v>111.3</v>
      </c>
      <c r="D43" s="210">
        <f>+'Dramakan hosqer'!F50</f>
        <v>157.4</v>
      </c>
      <c r="E43" s="210">
        <f t="shared" si="1"/>
        <v>46.100000000000009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hosqer'!A51</f>
        <v>14</v>
      </c>
      <c r="B44" s="219" t="str">
        <f>+'Dramakan hosqer'!B51</f>
        <v>Կաթսայատան սպասարկման գծով</v>
      </c>
      <c r="C44" s="210"/>
      <c r="D44" s="210">
        <f>+'Dramakan hosqer'!F51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>
      <c r="A45" s="57">
        <f>+'Dramakan hosqer'!A52</f>
        <v>14</v>
      </c>
      <c r="B45" s="219" t="str">
        <f>+'Dramakan hosqer'!B52</f>
        <v>Սպասարկման և կոմունալ համավճարների գծով</v>
      </c>
      <c r="C45" s="210">
        <v>567.1</v>
      </c>
      <c r="D45" s="210">
        <f>+'Dramakan hosqer'!F52</f>
        <v>606.30000000000007</v>
      </c>
      <c r="E45" s="210">
        <f t="shared" si="1"/>
        <v>39.200000000000045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hosqer'!A53</f>
        <v>15</v>
      </c>
      <c r="B46" s="219">
        <f>+'Dramakan hosqer'!B53</f>
        <v>0</v>
      </c>
      <c r="C46" s="210"/>
      <c r="D46" s="210">
        <f>+'Dramakan hosqer'!F53</f>
        <v>0</v>
      </c>
      <c r="E46" s="210">
        <f t="shared" si="1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hosqer'!A54</f>
        <v>15</v>
      </c>
      <c r="B47" s="219" t="str">
        <f>+'Dramakan hosqer'!B54</f>
        <v>Համակարգիչների տեխնիկական սպասարկման գծով</v>
      </c>
      <c r="C47" s="210">
        <v>509.5</v>
      </c>
      <c r="D47" s="210">
        <f>+'Dramakan hosqer'!F54</f>
        <v>450</v>
      </c>
      <c r="E47" s="210">
        <f t="shared" si="1"/>
        <v>-59.5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hosqer'!A55</f>
        <v>16</v>
      </c>
      <c r="B48" s="219" t="str">
        <f>+'Dramakan hosqer'!B55</f>
        <v>Համակարգչային ծրագրի և կայքի սպասարկման գծով</v>
      </c>
      <c r="C48" s="210">
        <v>95</v>
      </c>
      <c r="D48" s="210">
        <f>+'Dramakan hosqer'!F55</f>
        <v>107</v>
      </c>
      <c r="E48" s="210">
        <f t="shared" si="1"/>
        <v>12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hosqer'!A56</f>
        <v>17</v>
      </c>
      <c r="B49" s="219" t="str">
        <f>+'Dramakan hosqer'!B56</f>
        <v>էլ․ստորագրության գծով</v>
      </c>
      <c r="C49" s="210">
        <v>3</v>
      </c>
      <c r="D49" s="210">
        <f>+'Dramakan hosqer'!F56</f>
        <v>3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f>+'Dramakan hosqer'!A57</f>
        <v>18</v>
      </c>
      <c r="B50" s="219" t="str">
        <f>+'Dramakan hosqer'!B57</f>
        <v>Հայտարարության գծով</v>
      </c>
      <c r="C50" s="210">
        <v>123.8</v>
      </c>
      <c r="D50" s="210">
        <f>+'Dramakan hosqer'!F57</f>
        <v>100</v>
      </c>
      <c r="E50" s="210">
        <f t="shared" si="1"/>
        <v>-23.799999999999997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hosqer'!A58</f>
        <v>19</v>
      </c>
      <c r="B51" s="219" t="str">
        <f>+'Dramakan hosqer'!B58</f>
        <v>Բաժանորդագրության գծով</v>
      </c>
      <c r="C51" s="210"/>
      <c r="D51" s="210">
        <f>+'Dramakan hosqer'!F58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>
      <c r="A52" s="57">
        <f>+'Dramakan hosqer'!A59</f>
        <v>19</v>
      </c>
      <c r="B52" s="219" t="str">
        <f>+'Dramakan hosqer'!B59</f>
        <v>Վերապատրաստման գծով</v>
      </c>
      <c r="C52" s="210">
        <v>50</v>
      </c>
      <c r="D52" s="210">
        <f>+'Dramakan hosqer'!F59</f>
        <v>100</v>
      </c>
      <c r="E52" s="210">
        <f t="shared" si="1"/>
        <v>50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hosqer'!A60</f>
        <v>20</v>
      </c>
      <c r="B53" s="219" t="str">
        <f>+'Dramakan hosqer'!B60</f>
        <v>Միջոցառումների գծով</v>
      </c>
      <c r="C53" s="210">
        <v>970</v>
      </c>
      <c r="D53" s="210">
        <f>+'Dramakan hosqer'!F60</f>
        <v>800</v>
      </c>
      <c r="E53" s="210">
        <f t="shared" si="1"/>
        <v>-170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f>+'Dramakan hosqer'!A61</f>
        <v>21</v>
      </c>
      <c r="B54" s="219" t="str">
        <f>+'Dramakan hosqer'!B61</f>
        <v>Տպագրական ծառայությունների գծով</v>
      </c>
      <c r="C54" s="210"/>
      <c r="D54" s="210">
        <f>+'Dramakan hosqer'!F61</f>
        <v>150</v>
      </c>
      <c r="E54" s="210">
        <f t="shared" si="1"/>
        <v>150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f>+'Dramakan hosqer'!A62</f>
        <v>22</v>
      </c>
      <c r="B55" s="277" t="s">
        <v>295</v>
      </c>
      <c r="C55" s="210">
        <v>120</v>
      </c>
      <c r="D55" s="210">
        <f>+'Dramakan hosqer'!F62</f>
        <v>150</v>
      </c>
      <c r="E55" s="210">
        <f t="shared" si="1"/>
        <v>30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34.5">
      <c r="A56" s="57">
        <f>+'Dramakan hosqer'!A63</f>
        <v>23</v>
      </c>
      <c r="B56" s="277" t="s">
        <v>296</v>
      </c>
      <c r="C56" s="210">
        <v>486.2</v>
      </c>
      <c r="D56" s="210">
        <f>+'Dramakan hosqer'!F63</f>
        <v>800</v>
      </c>
      <c r="E56" s="210">
        <f t="shared" si="1"/>
        <v>313.8</v>
      </c>
      <c r="F56" s="210"/>
      <c r="G56" s="268" t="s">
        <v>194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17.25">
      <c r="A57" s="57">
        <f>+'Dramakan hosqer'!A64</f>
        <v>24</v>
      </c>
      <c r="B57" s="277" t="s">
        <v>297</v>
      </c>
      <c r="C57" s="210">
        <v>300</v>
      </c>
      <c r="D57" s="210">
        <f>+'Dramakan hosqer'!F64</f>
        <v>250</v>
      </c>
      <c r="E57" s="210">
        <f t="shared" si="1"/>
        <v>-50</v>
      </c>
      <c r="F57" s="210"/>
      <c r="G57" s="270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4" customFormat="1" ht="17.25">
      <c r="A58" s="57">
        <f>+'Dramakan hosqer'!A65</f>
        <v>0</v>
      </c>
      <c r="B58" s="277" t="s">
        <v>298</v>
      </c>
      <c r="C58" s="210">
        <v>300</v>
      </c>
      <c r="D58" s="210">
        <f>+'Dramakan hosqer'!F65</f>
        <v>0</v>
      </c>
      <c r="E58" s="210">
        <f t="shared" si="1"/>
        <v>-300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4" customFormat="1" ht="17.25">
      <c r="A59" s="57">
        <f>+'Dramakan hosqer'!A66</f>
        <v>25</v>
      </c>
      <c r="B59" s="277" t="s">
        <v>299</v>
      </c>
      <c r="C59" s="210">
        <v>50</v>
      </c>
      <c r="D59" s="210">
        <f>+'Dramakan hosqer'!F66</f>
        <v>100</v>
      </c>
      <c r="E59" s="210">
        <f t="shared" si="1"/>
        <v>50</v>
      </c>
      <c r="F59" s="210"/>
      <c r="G59" s="270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4" customFormat="1" ht="17.25">
      <c r="A60" s="57">
        <f>+'Dramakan hosqer'!A67</f>
        <v>26</v>
      </c>
      <c r="B60" s="277" t="s">
        <v>300</v>
      </c>
      <c r="C60" s="210">
        <v>147.19999999999999</v>
      </c>
      <c r="D60" s="210">
        <f>+'Dramakan hosqer'!F67</f>
        <v>150</v>
      </c>
      <c r="E60" s="210">
        <f t="shared" si="1"/>
        <v>2.8000000000000114</v>
      </c>
      <c r="F60" s="210"/>
      <c r="G60" s="270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57">
        <f>+'Dramakan hosqer'!A68</f>
        <v>27</v>
      </c>
      <c r="B61" s="219" t="str">
        <f>+'Dramakan hosqer'!B68</f>
        <v>Ներկայացուցչական ծախսեր</v>
      </c>
      <c r="C61" s="210"/>
      <c r="D61" s="210">
        <f>+'Dramakan hosqer'!F68</f>
        <v>0</v>
      </c>
      <c r="E61" s="210">
        <f t="shared" si="1"/>
        <v>0</v>
      </c>
      <c r="F61" s="210"/>
      <c r="G61" s="270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57">
        <f>+'Dramakan hosqer'!A69</f>
        <v>28</v>
      </c>
      <c r="B62" s="219" t="str">
        <f>+'Dramakan hosqer'!B69</f>
        <v>Հարկային պարտավորությունների գծով, այդ թվում՝</v>
      </c>
      <c r="C62" s="210">
        <f>+C63+C64+C65</f>
        <v>0</v>
      </c>
      <c r="D62" s="211">
        <f>SUM(D63:D65)</f>
        <v>0</v>
      </c>
      <c r="E62" s="210">
        <f t="shared" si="1"/>
        <v>0</v>
      </c>
      <c r="F62" s="210"/>
      <c r="G62" s="270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135" customFormat="1" hidden="1">
      <c r="A63" s="13">
        <f>+'Dramakan hosqer'!A70</f>
        <v>28.1</v>
      </c>
      <c r="B63" s="284" t="str">
        <f>+'Dramakan hosqer'!B70</f>
        <v>շահութահարկի գծով</v>
      </c>
      <c r="C63" s="204"/>
      <c r="D63" s="204">
        <f>+'Dramakan hosqer'!F70</f>
        <v>0</v>
      </c>
      <c r="E63" s="204">
        <f t="shared" si="1"/>
        <v>0</v>
      </c>
      <c r="F63" s="204"/>
      <c r="G63" s="139"/>
      <c r="H63" s="137"/>
      <c r="I63" s="137"/>
      <c r="J63" s="137"/>
      <c r="K63" s="137"/>
      <c r="L63" s="137"/>
      <c r="M63" s="137"/>
      <c r="N63" s="140"/>
      <c r="O63" s="140"/>
      <c r="P63" s="140"/>
      <c r="Q63" s="140"/>
      <c r="R63" s="140"/>
      <c r="S63" s="140"/>
      <c r="T63" s="140"/>
    </row>
    <row r="64" spans="1:20" s="135" customFormat="1" hidden="1">
      <c r="A64" s="13">
        <f>+'Dramakan hosqer'!A71</f>
        <v>28.200000000000003</v>
      </c>
      <c r="B64" s="284" t="str">
        <f>+'Dramakan hosqer'!B71</f>
        <v>ԱԱՀ-ի գծով</v>
      </c>
      <c r="C64" s="204"/>
      <c r="D64" s="204">
        <f>+'Dramakan hosqer'!F71</f>
        <v>0</v>
      </c>
      <c r="E64" s="204">
        <f t="shared" si="1"/>
        <v>0</v>
      </c>
      <c r="F64" s="204"/>
      <c r="G64" s="139"/>
      <c r="H64" s="137"/>
      <c r="I64" s="137"/>
      <c r="J64" s="137"/>
      <c r="K64" s="137"/>
      <c r="L64" s="137"/>
      <c r="M64" s="137"/>
      <c r="N64" s="140"/>
      <c r="O64" s="140"/>
      <c r="P64" s="140"/>
      <c r="Q64" s="140"/>
      <c r="R64" s="140"/>
      <c r="S64" s="140"/>
      <c r="T64" s="140"/>
    </row>
    <row r="65" spans="1:20" s="135" customFormat="1" hidden="1">
      <c r="A65" s="13">
        <f>+'Dramakan hosqer'!A72</f>
        <v>28.300000000000004</v>
      </c>
      <c r="B65" s="284" t="str">
        <f>+'Dramakan hosqer'!B72</f>
        <v xml:space="preserve">չփոխհատուցվող հարկերի գծով </v>
      </c>
      <c r="C65" s="204"/>
      <c r="D65" s="204">
        <f>+'Dramakan hosqer'!F72</f>
        <v>0</v>
      </c>
      <c r="E65" s="204">
        <f t="shared" ref="E65" si="2">+D65-C65</f>
        <v>0</v>
      </c>
      <c r="F65" s="204"/>
      <c r="G65" s="139"/>
      <c r="H65" s="137"/>
      <c r="I65" s="137"/>
      <c r="J65" s="137"/>
      <c r="K65" s="137"/>
      <c r="L65" s="137"/>
      <c r="M65" s="137"/>
      <c r="N65" s="140"/>
      <c r="O65" s="140"/>
      <c r="P65" s="140"/>
      <c r="Q65" s="140"/>
      <c r="R65" s="140"/>
      <c r="S65" s="140"/>
      <c r="T65" s="140"/>
    </row>
    <row r="66" spans="1:20" s="55" customFormat="1" ht="17.25">
      <c r="A66" s="444">
        <f>+'Dramakan hosqer'!A73</f>
        <v>27</v>
      </c>
      <c r="B66" s="445" t="str">
        <f>+'Dramakan hosqer'!B73</f>
        <v>Կրեդիտորական պարտքի մարման գծով</v>
      </c>
      <c r="C66" s="446">
        <v>814.4</v>
      </c>
      <c r="D66" s="446">
        <f>+'Dramakan hosqer'!F73</f>
        <v>673.3</v>
      </c>
      <c r="E66" s="446">
        <f t="shared" ref="E66:E67" si="3">+D66-C66</f>
        <v>-141.10000000000002</v>
      </c>
      <c r="F66" s="210"/>
      <c r="G66" s="95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444">
        <f>+'Dramakan hosqer'!A74</f>
        <v>28</v>
      </c>
      <c r="B67" s="445" t="str">
        <f>+'Dramakan hosqer'!B74</f>
        <v>Այլ արտահոսքերի գծով</v>
      </c>
      <c r="C67" s="446"/>
      <c r="D67" s="446">
        <f>+'Dramakan hosqer'!F74</f>
        <v>0</v>
      </c>
      <c r="E67" s="446">
        <f t="shared" si="3"/>
        <v>0</v>
      </c>
      <c r="F67" s="210"/>
      <c r="G67" s="95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138" t="s">
        <v>52</v>
      </c>
      <c r="B68" s="12" t="s">
        <v>55</v>
      </c>
      <c r="C68" s="213">
        <f>+C69+C77</f>
        <v>210</v>
      </c>
      <c r="D68" s="213">
        <f>+D69+D77</f>
        <v>527.6</v>
      </c>
      <c r="E68" s="213">
        <f t="shared" ref="E68" si="4">D68-C68</f>
        <v>317.60000000000002</v>
      </c>
      <c r="F68" s="203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>
      <c r="A69" s="447">
        <f>+'Dramakan hosqer'!A76</f>
        <v>1</v>
      </c>
      <c r="B69" s="12" t="str">
        <f>+'Dramakan hosqer'!B76</f>
        <v>Հիմնական միջոցների ձեռքբերում, այդ թվում՝</v>
      </c>
      <c r="C69" s="213">
        <f>SUM(C70:C76)</f>
        <v>210</v>
      </c>
      <c r="D69" s="213">
        <f>SUM(D70:D76)</f>
        <v>527.6</v>
      </c>
      <c r="E69" s="213">
        <f>+D69-C69</f>
        <v>317.60000000000002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>
      <c r="A70" s="62">
        <f>+'Dramakan hosqer'!A77</f>
        <v>1.1000000000000001</v>
      </c>
      <c r="B70" s="214" t="str">
        <f>+'Dramakan hosqer'!B77</f>
        <v>գրասենյակային և տնտեսական գույք</v>
      </c>
      <c r="C70" s="210"/>
      <c r="D70" s="211">
        <f>+'Dramakan hosqer'!F77</f>
        <v>527.6</v>
      </c>
      <c r="E70" s="211">
        <f t="shared" ref="E70:E80" si="5">+D70-C70</f>
        <v>527.6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>
      <c r="A71" s="62">
        <f>+'Dramakan hosqer'!A78</f>
        <v>1.2000000000000002</v>
      </c>
      <c r="B71" s="214" t="str">
        <f>+'Dramakan hosqer'!B78</f>
        <v>համակարգչային սարքավորումներ / տեխնիկա</v>
      </c>
      <c r="C71" s="210">
        <v>210</v>
      </c>
      <c r="D71" s="211">
        <f>+'Dramakan hosqer'!F78</f>
        <v>0</v>
      </c>
      <c r="E71" s="211">
        <f t="shared" si="5"/>
        <v>-210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hosqer'!A79</f>
        <v>1.3000000000000003</v>
      </c>
      <c r="B72" s="214" t="str">
        <f>+'Dramakan hosqer'!B79</f>
        <v>մեքենաներ և սարքավորումներ</v>
      </c>
      <c r="C72" s="210"/>
      <c r="D72" s="211">
        <f>+'Dramakan hosqer'!F79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17.25" hidden="1">
      <c r="A73" s="62">
        <f>+'Dramakan hosqer'!A80</f>
        <v>1.4000000000000004</v>
      </c>
      <c r="B73" s="214" t="str">
        <f>+'Dramakan hosqer'!B80</f>
        <v>երաժշտական գործիքներ</v>
      </c>
      <c r="C73" s="210"/>
      <c r="D73" s="211">
        <f>+'Dramakan hosqer'!F80</f>
        <v>0</v>
      </c>
      <c r="E73" s="211">
        <f t="shared" si="5"/>
        <v>0</v>
      </c>
      <c r="F73" s="210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hosqer'!A81</f>
        <v>1.5000000000000004</v>
      </c>
      <c r="B74" s="214" t="str">
        <f>+'Dramakan hosqer'!B81</f>
        <v>սպորտային գույք</v>
      </c>
      <c r="C74" s="210"/>
      <c r="D74" s="211">
        <f>+'Dramakan hosqer'!F81</f>
        <v>0</v>
      </c>
      <c r="E74" s="211">
        <f t="shared" si="5"/>
        <v>0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4" customFormat="1" ht="17.25" hidden="1">
      <c r="A75" s="62">
        <f>+'Dramakan hosqer'!A82</f>
        <v>1.6000000000000005</v>
      </c>
      <c r="B75" s="215" t="str">
        <f>+'Dramakan hosqer'!B82</f>
        <v>գրականություն</v>
      </c>
      <c r="C75" s="210"/>
      <c r="D75" s="210">
        <f>+'Dramakan hosqer'!F82</f>
        <v>0</v>
      </c>
      <c r="E75" s="210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4" customFormat="1" ht="17.25" hidden="1">
      <c r="A76" s="62">
        <f>+'Dramakan hosqer'!A83</f>
        <v>1.7000000000000006</v>
      </c>
      <c r="B76" s="215">
        <f>+'Dramakan hosqer'!B83</f>
        <v>0</v>
      </c>
      <c r="C76" s="210"/>
      <c r="D76" s="210">
        <f>+'Dramakan hosqer'!F83</f>
        <v>0</v>
      </c>
      <c r="E76" s="210">
        <f t="shared" si="5"/>
        <v>0</v>
      </c>
      <c r="F76" s="210"/>
      <c r="G76" s="54" t="s">
        <v>270</v>
      </c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449" customFormat="1" ht="34.5" hidden="1">
      <c r="A77" s="447">
        <f>+'Dramakan hosqer'!A84</f>
        <v>2</v>
      </c>
      <c r="B77" s="12" t="str">
        <f>+'Dramakan hosqer'!B84</f>
        <v>Հիմնական միջոցների հիմնական վերանորոգում, 
այդ թվում՝</v>
      </c>
      <c r="C77" s="213">
        <f>SUM(C78:C80)</f>
        <v>0</v>
      </c>
      <c r="D77" s="213">
        <f>SUM(D78:D80)</f>
        <v>0</v>
      </c>
      <c r="E77" s="203">
        <f t="shared" si="5"/>
        <v>0</v>
      </c>
      <c r="F77" s="203"/>
      <c r="G77" s="448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83" customFormat="1" ht="17.25" hidden="1">
      <c r="A78" s="62">
        <f>+'Dramakan hosqer'!A85</f>
        <v>2.1</v>
      </c>
      <c r="B78" s="214" t="str">
        <f>+'Dramakan hosqer'!B85</f>
        <v>ամրացված գույքի (շենք)</v>
      </c>
      <c r="C78" s="210"/>
      <c r="D78" s="211">
        <f>+'Dramakan hosqer'!F85</f>
        <v>0</v>
      </c>
      <c r="E78" s="211">
        <f t="shared" si="5"/>
        <v>0</v>
      </c>
      <c r="F78" s="210"/>
      <c r="G78" s="143"/>
      <c r="H78" s="94"/>
      <c r="I78" s="89"/>
      <c r="J78" s="89"/>
      <c r="K78" s="89"/>
      <c r="L78" s="89"/>
      <c r="M78" s="89"/>
      <c r="N78" s="89"/>
      <c r="O78" s="82"/>
      <c r="P78" s="82"/>
      <c r="Q78" s="82"/>
    </row>
    <row r="79" spans="1:20" s="55" customFormat="1" ht="17.25" hidden="1">
      <c r="A79" s="62">
        <f>+'Dramakan hosqer'!A86</f>
        <v>2.2000000000000002</v>
      </c>
      <c r="B79" s="214" t="str">
        <f>+'Dramakan hosqer'!B86</f>
        <v>հիմնական միջոցի</v>
      </c>
      <c r="C79" s="210"/>
      <c r="D79" s="211">
        <f>+'Dramakan hosqer'!F86</f>
        <v>0</v>
      </c>
      <c r="E79" s="211">
        <f t="shared" si="5"/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hosqer'!A87</f>
        <v>2.3000000000000003</v>
      </c>
      <c r="B80" s="214" t="str">
        <f>+'Dramakan hosqer'!B87</f>
        <v>նախագծանախահաշվային փաստաթղթերի գծով</v>
      </c>
      <c r="C80" s="210"/>
      <c r="D80" s="211">
        <f>+'Dramakan hosqer'!F87</f>
        <v>0</v>
      </c>
      <c r="E80" s="211">
        <f t="shared" si="5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34.5">
      <c r="A81" s="138" t="s">
        <v>53</v>
      </c>
      <c r="B81" s="12" t="s">
        <v>124</v>
      </c>
      <c r="C81" s="213">
        <f>SUM(C82:C85)</f>
        <v>250</v>
      </c>
      <c r="D81" s="213">
        <f>SUM(D82:D85)</f>
        <v>0</v>
      </c>
      <c r="E81" s="213">
        <f t="shared" ref="E81:E86" si="6">D81-C81</f>
        <v>-250</v>
      </c>
      <c r="F81" s="203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55" customFormat="1" ht="17.25">
      <c r="A82" s="62">
        <f>+'Dramakan hosqer'!A89</f>
        <v>1</v>
      </c>
      <c r="B82" s="246" t="str">
        <f>+'Dramakan hosqer'!B89</f>
        <v>Աշխատավարձի գծով</v>
      </c>
      <c r="C82" s="210">
        <v>250</v>
      </c>
      <c r="D82" s="210">
        <f>+'Dramakan hosqer'!F89</f>
        <v>0</v>
      </c>
      <c r="E82" s="210">
        <f>D82-C82</f>
        <v>-250</v>
      </c>
      <c r="F82" s="210"/>
      <c r="G82" s="91"/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55" customFormat="1" ht="17.25" hidden="1">
      <c r="A83" s="62">
        <f>+'Dramakan hosqer'!A90</f>
        <v>0</v>
      </c>
      <c r="B83" s="280">
        <f>+'Dramakan hosqer'!B90</f>
        <v>0</v>
      </c>
      <c r="C83" s="210"/>
      <c r="D83" s="210">
        <f>+'Dramakan hosqer'!F90</f>
        <v>0</v>
      </c>
      <c r="E83" s="210">
        <f t="shared" ref="E83:E85" si="7">D83-C83</f>
        <v>0</v>
      </c>
      <c r="F83" s="210"/>
      <c r="G83" s="91"/>
      <c r="H83" s="100"/>
      <c r="I83" s="100"/>
      <c r="J83" s="100"/>
      <c r="K83" s="100"/>
      <c r="L83" s="100"/>
      <c r="M83" s="100"/>
      <c r="N83" s="107"/>
      <c r="O83" s="107"/>
      <c r="P83" s="107"/>
      <c r="Q83" s="107"/>
      <c r="R83" s="107"/>
      <c r="S83" s="107"/>
      <c r="T83" s="107"/>
    </row>
    <row r="84" spans="1:20" s="55" customFormat="1" ht="17.25" hidden="1">
      <c r="A84" s="62">
        <f>+'Dramakan hosqer'!A91</f>
        <v>0</v>
      </c>
      <c r="B84" s="280">
        <f>+'Dramakan hosqer'!B91</f>
        <v>0</v>
      </c>
      <c r="C84" s="210"/>
      <c r="D84" s="210">
        <f>+'Dramakan hosqer'!F91</f>
        <v>0</v>
      </c>
      <c r="E84" s="210">
        <f t="shared" si="7"/>
        <v>0</v>
      </c>
      <c r="F84" s="210"/>
      <c r="G84" s="91"/>
      <c r="H84" s="100"/>
      <c r="I84" s="100"/>
      <c r="J84" s="100"/>
      <c r="K84" s="100"/>
      <c r="L84" s="100"/>
      <c r="M84" s="100"/>
      <c r="N84" s="107"/>
      <c r="O84" s="107"/>
      <c r="P84" s="107"/>
      <c r="Q84" s="107"/>
      <c r="R84" s="107"/>
      <c r="S84" s="107"/>
      <c r="T84" s="107"/>
    </row>
    <row r="85" spans="1:20" s="269" customFormat="1" ht="17.25" hidden="1">
      <c r="A85" s="62">
        <f>+'Dramakan hosqer'!A92</f>
        <v>0</v>
      </c>
      <c r="B85" s="277">
        <f>+'Dramakan hosqer'!B92</f>
        <v>0</v>
      </c>
      <c r="C85" s="210"/>
      <c r="D85" s="210">
        <f>+'Dramakan hosqer'!F92</f>
        <v>0</v>
      </c>
      <c r="E85" s="210">
        <f t="shared" si="7"/>
        <v>0</v>
      </c>
      <c r="F85" s="210"/>
      <c r="G85" s="91"/>
      <c r="H85" s="90"/>
      <c r="I85" s="90"/>
      <c r="J85" s="90"/>
      <c r="K85" s="90"/>
      <c r="L85" s="90"/>
      <c r="M85" s="90"/>
      <c r="N85" s="88"/>
      <c r="O85" s="88"/>
      <c r="P85" s="88"/>
      <c r="Q85" s="88"/>
      <c r="R85" s="88"/>
      <c r="S85" s="88"/>
      <c r="T85" s="88"/>
    </row>
    <row r="86" spans="1:20" s="34" customFormat="1" ht="34.5">
      <c r="A86" s="11" t="s">
        <v>35</v>
      </c>
      <c r="B86" s="12" t="s">
        <v>36</v>
      </c>
      <c r="C86" s="213">
        <f>C6+C7-C20</f>
        <v>1203.7999999999738</v>
      </c>
      <c r="D86" s="516">
        <f>D6+D7-D20</f>
        <v>0</v>
      </c>
      <c r="E86" s="213">
        <f t="shared" si="6"/>
        <v>-1203.7999999999738</v>
      </c>
      <c r="F86" s="513"/>
      <c r="G86" s="115"/>
      <c r="H86" s="103"/>
      <c r="I86" s="103"/>
      <c r="J86" s="103"/>
      <c r="K86" s="103"/>
      <c r="L86" s="103"/>
      <c r="M86" s="103"/>
      <c r="N86" s="109"/>
      <c r="O86" s="109"/>
      <c r="P86" s="109"/>
      <c r="Q86" s="109"/>
      <c r="R86" s="109"/>
      <c r="S86" s="109"/>
      <c r="T86" s="109"/>
    </row>
    <row r="87" spans="1:20" s="20" customFormat="1" ht="17.25">
      <c r="A87" s="18"/>
      <c r="B87" s="285"/>
      <c r="C87" s="18"/>
      <c r="D87" s="18"/>
      <c r="E87" s="18"/>
      <c r="F87" s="18"/>
      <c r="G87" s="112"/>
      <c r="H87" s="97"/>
      <c r="I87" s="97"/>
      <c r="J87" s="97"/>
      <c r="K87" s="97"/>
      <c r="L87" s="97"/>
      <c r="M87" s="97"/>
      <c r="N87" s="105"/>
      <c r="O87" s="105"/>
      <c r="P87" s="105"/>
      <c r="Q87" s="105"/>
      <c r="R87" s="105"/>
      <c r="S87" s="105"/>
      <c r="T87" s="105"/>
    </row>
    <row r="88" spans="1:20" s="20" customFormat="1" ht="17.25">
      <c r="B88" s="16" t="s">
        <v>2</v>
      </c>
      <c r="C88" s="18"/>
      <c r="D88" s="537" t="str">
        <f>+'Ekamut-caxs'!D75</f>
        <v>Ա. Հարությունյան</v>
      </c>
      <c r="E88" s="534"/>
      <c r="F88" s="103"/>
      <c r="G88" s="112"/>
      <c r="H88" s="97"/>
      <c r="I88" s="97"/>
      <c r="J88" s="97"/>
      <c r="K88" s="97"/>
      <c r="L88" s="97"/>
      <c r="M88" s="97"/>
      <c r="N88" s="105"/>
      <c r="O88" s="105"/>
      <c r="P88" s="105"/>
      <c r="Q88" s="105"/>
      <c r="R88" s="105"/>
      <c r="S88" s="105"/>
      <c r="T88" s="105"/>
    </row>
    <row r="89" spans="1:20" ht="17.25">
      <c r="A89" s="20"/>
      <c r="B89" s="245" t="s">
        <v>4</v>
      </c>
      <c r="C89" s="20"/>
      <c r="D89" s="536" t="s">
        <v>89</v>
      </c>
      <c r="E89" s="536"/>
      <c r="F89" s="241"/>
    </row>
    <row r="90" spans="1:20" s="17" customFormat="1" ht="17.25">
      <c r="A90" s="18"/>
      <c r="B90" s="286" t="s">
        <v>6</v>
      </c>
      <c r="C90" s="18"/>
      <c r="D90" s="534" t="str">
        <f>+'Ekamut-caxs'!D77</f>
        <v>Գ. Պողոսյան</v>
      </c>
      <c r="E90" s="534"/>
      <c r="F90" s="103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A91" s="18"/>
      <c r="B91" s="285"/>
      <c r="C91" s="18"/>
      <c r="D91" s="536" t="s">
        <v>89</v>
      </c>
      <c r="E91" s="536"/>
      <c r="F91" s="24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A92" s="18"/>
      <c r="B92" s="287" t="s">
        <v>1</v>
      </c>
      <c r="C92" s="18"/>
      <c r="D92" s="18"/>
      <c r="E92" s="18"/>
      <c r="F92" s="18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2:20" s="17" customFormat="1">
      <c r="B121" s="21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  <row r="122" spans="2:20" s="17" customFormat="1">
      <c r="B122" s="21"/>
      <c r="G122" s="110"/>
      <c r="H122" s="96"/>
      <c r="I122" s="96"/>
      <c r="J122" s="96"/>
      <c r="K122" s="96"/>
      <c r="L122" s="96"/>
      <c r="M122" s="96"/>
      <c r="N122" s="104"/>
      <c r="O122" s="104"/>
      <c r="P122" s="104"/>
      <c r="Q122" s="104"/>
      <c r="R122" s="104"/>
      <c r="S122" s="104"/>
      <c r="T122" s="104"/>
    </row>
    <row r="123" spans="2:20" s="17" customFormat="1">
      <c r="B123" s="21"/>
      <c r="G123" s="110"/>
      <c r="H123" s="96"/>
      <c r="I123" s="96"/>
      <c r="J123" s="96"/>
      <c r="K123" s="96"/>
      <c r="L123" s="96"/>
      <c r="M123" s="96"/>
      <c r="N123" s="104"/>
      <c r="O123" s="104"/>
      <c r="P123" s="104"/>
      <c r="Q123" s="104"/>
      <c r="R123" s="104"/>
      <c r="S123" s="104"/>
      <c r="T123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91:E91"/>
    <mergeCell ref="D88:E88"/>
    <mergeCell ref="D89:E89"/>
    <mergeCell ref="D90:E90"/>
    <mergeCell ref="A1:F1"/>
    <mergeCell ref="A2:F2"/>
    <mergeCell ref="A3:F3"/>
  </mergeCells>
  <pageMargins left="0.13" right="0.13" top="0.18" bottom="0.18" header="0.12" footer="0.12"/>
  <pageSetup paperSize="9" scale="5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workbookViewId="0">
      <selection activeCell="F72" sqref="F72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44" t="s">
        <v>64</v>
      </c>
      <c r="B1" s="544"/>
      <c r="C1" s="544"/>
      <c r="D1" s="544"/>
      <c r="E1" s="544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45" t="str">
        <f>+'Ekamut-caxs'!A7:D7</f>
        <v>«Երևանի Նոր Նորք վարչական շրջանի մշակույթի կենտրոն» ՀՈԱԿ-ի</v>
      </c>
      <c r="B2" s="546"/>
      <c r="C2" s="546"/>
      <c r="D2" s="546"/>
      <c r="E2" s="54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47" t="s">
        <v>127</v>
      </c>
      <c r="B3" s="547"/>
      <c r="C3" s="547"/>
      <c r="D3" s="547"/>
      <c r="E3" s="54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48" t="s">
        <v>229</v>
      </c>
      <c r="B4" s="548"/>
      <c r="C4" s="548"/>
      <c r="D4" s="548"/>
      <c r="E4" s="548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9" t="s">
        <v>132</v>
      </c>
      <c r="B7" s="540"/>
      <c r="C7" s="540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144.506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178</v>
      </c>
      <c r="C14" s="166" t="s">
        <v>143</v>
      </c>
      <c r="D14" s="29"/>
      <c r="E14" s="29"/>
    </row>
    <row r="15" spans="1:22" ht="33.75" customHeight="1">
      <c r="A15" s="166">
        <v>1.7</v>
      </c>
      <c r="B15" s="168"/>
      <c r="C15" s="166" t="s">
        <v>165</v>
      </c>
      <c r="D15" s="29">
        <v>23.056000000000001</v>
      </c>
      <c r="E15" s="29"/>
    </row>
    <row r="16" spans="1:22" ht="22.5" customHeight="1">
      <c r="A16" s="166">
        <v>1.8</v>
      </c>
      <c r="B16" s="168"/>
      <c r="C16" s="170" t="s">
        <v>164</v>
      </c>
      <c r="D16" s="29"/>
      <c r="E16" s="29"/>
    </row>
    <row r="17" spans="1:22" ht="24.75" customHeight="1">
      <c r="A17" s="166">
        <v>1.9</v>
      </c>
      <c r="B17" s="168"/>
      <c r="C17" s="170" t="s">
        <v>293</v>
      </c>
      <c r="D17" s="29">
        <v>18</v>
      </c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144</v>
      </c>
      <c r="C24" s="166" t="s">
        <v>45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29">
        <v>103.45</v>
      </c>
      <c r="E27" s="29"/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+D31+D32+D33</f>
        <v>203.23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153</v>
      </c>
      <c r="D31" s="29">
        <v>73.599999999999994</v>
      </c>
      <c r="E31" s="29"/>
    </row>
    <row r="32" spans="1:22" ht="2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customHeight="1">
      <c r="A33" s="166">
        <v>2.2999999999999998</v>
      </c>
      <c r="B33" s="168" t="s">
        <v>154</v>
      </c>
      <c r="C33" s="166" t="s">
        <v>156</v>
      </c>
      <c r="D33" s="29">
        <v>129.63</v>
      </c>
      <c r="E33" s="174"/>
    </row>
    <row r="34" spans="1:22" s="151" customFormat="1" ht="21.75" customHeight="1">
      <c r="A34" s="56"/>
      <c r="B34" s="175" t="s">
        <v>66</v>
      </c>
      <c r="C34" s="176"/>
      <c r="D34" s="177">
        <f>D8+D30</f>
        <v>347.73599999999999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9" t="s">
        <v>157</v>
      </c>
      <c r="B35" s="540"/>
      <c r="C35" s="540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>
        <v>608</v>
      </c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D37" s="29">
        <v>32.9</v>
      </c>
      <c r="E37" s="29"/>
    </row>
    <row r="38" spans="1:22" ht="21" customHeight="1">
      <c r="A38" s="166">
        <v>1.3</v>
      </c>
      <c r="B38" s="167" t="s">
        <v>138</v>
      </c>
      <c r="C38" s="166" t="s">
        <v>139</v>
      </c>
      <c r="D38" s="29">
        <v>4.5</v>
      </c>
      <c r="E38" s="29"/>
    </row>
    <row r="39" spans="1:22" ht="2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customHeight="1">
      <c r="A40" s="166">
        <v>1.6</v>
      </c>
      <c r="B40" s="167" t="s">
        <v>178</v>
      </c>
      <c r="C40" s="166" t="s">
        <v>143</v>
      </c>
      <c r="D40" s="29">
        <v>10.8</v>
      </c>
      <c r="E40" s="29"/>
    </row>
    <row r="41" spans="1:22" ht="33.75" customHeight="1">
      <c r="A41" s="166">
        <v>1.7</v>
      </c>
      <c r="B41" s="168"/>
      <c r="C41" s="166" t="s">
        <v>165</v>
      </c>
      <c r="D41" s="29"/>
      <c r="E41" s="29"/>
    </row>
    <row r="42" spans="1:22" ht="23.25" customHeight="1">
      <c r="A42" s="166">
        <v>1.8</v>
      </c>
      <c r="B42" s="168"/>
      <c r="C42" s="170" t="s">
        <v>207</v>
      </c>
      <c r="D42" s="29"/>
      <c r="E42" s="29"/>
    </row>
    <row r="43" spans="1:22" ht="23.25" customHeight="1">
      <c r="A43" s="166">
        <v>1.9</v>
      </c>
      <c r="B43" s="168"/>
      <c r="C43" s="170" t="s">
        <v>294</v>
      </c>
      <c r="D43" s="29">
        <v>10</v>
      </c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45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>
        <v>5.6</v>
      </c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customHeight="1">
      <c r="A52" s="166">
        <v>2.8</v>
      </c>
      <c r="B52" s="168"/>
      <c r="C52" s="170" t="s">
        <v>151</v>
      </c>
      <c r="D52" s="29">
        <v>1.5</v>
      </c>
      <c r="E52" s="29"/>
    </row>
    <row r="53" spans="1:22" ht="33" customHeight="1">
      <c r="A53" s="166"/>
      <c r="B53" s="163" t="s">
        <v>158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5"/>
      <c r="C54" s="206" t="s">
        <v>163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153</v>
      </c>
      <c r="D55" s="29"/>
      <c r="E55" s="166"/>
    </row>
    <row r="56" spans="1:22" ht="24.75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66</v>
      </c>
      <c r="C58" s="181"/>
      <c r="D58" s="182">
        <f>SUM(D36:D53)</f>
        <v>673.3</v>
      </c>
      <c r="E58" s="183"/>
      <c r="F58" s="259">
        <f>+D58-D54</f>
        <v>673.3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279</v>
      </c>
      <c r="C61" s="182">
        <v>1203.8</v>
      </c>
      <c r="D61" s="541" t="s">
        <v>160</v>
      </c>
      <c r="E61" s="542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43" t="str">
        <f>+'Ekamut-caxs'!D75</f>
        <v>Ա. Հարությունյան</v>
      </c>
      <c r="E63" s="543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38" t="s">
        <v>89</v>
      </c>
      <c r="E64" s="538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43" t="str">
        <f>+'Ekamut-caxs'!D77</f>
        <v>Գ. Պողոսյան</v>
      </c>
      <c r="E65" s="543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38" t="s">
        <v>89</v>
      </c>
      <c r="E66" s="538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F72" sqref="F72"/>
    </sheetView>
  </sheetViews>
  <sheetFormatPr defaultRowHeight="13.5"/>
  <cols>
    <col min="1" max="1" width="4.5703125" style="1" customWidth="1"/>
    <col min="2" max="2" width="22.28515625" style="1" customWidth="1"/>
    <col min="3" max="3" width="14.85546875" style="1" customWidth="1"/>
    <col min="4" max="4" width="13" style="1" customWidth="1"/>
    <col min="5" max="5" width="14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11.28515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9" t="s">
        <v>64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</row>
    <row r="2" spans="1:16" s="20" customFormat="1" ht="20.25">
      <c r="A2" s="519" t="str">
        <f>+'Ekamut-caxs'!A7:D7</f>
        <v>«Երևանի Նոր Նորք վարչական շրջանի մշակույթի կենտրոն» ՀՈԱԿ-ի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19"/>
      <c r="P2" s="19"/>
    </row>
    <row r="3" spans="1:16" ht="17.25">
      <c r="A3" s="547" t="s">
        <v>289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</row>
    <row r="4" spans="1:16" ht="21" customHeight="1" thickBot="1">
      <c r="N4" s="125" t="s">
        <v>0</v>
      </c>
    </row>
    <row r="5" spans="1:16" ht="21" customHeight="1">
      <c r="A5" s="552" t="s">
        <v>203</v>
      </c>
      <c r="B5" s="552" t="s">
        <v>65</v>
      </c>
      <c r="C5" s="553" t="s">
        <v>190</v>
      </c>
      <c r="D5" s="553"/>
      <c r="E5" s="553"/>
      <c r="F5" s="553"/>
      <c r="G5" s="553"/>
      <c r="H5" s="553"/>
      <c r="I5" s="553"/>
      <c r="J5" s="553"/>
      <c r="K5" s="553"/>
      <c r="L5" s="553"/>
      <c r="M5" s="553"/>
      <c r="N5" s="554" t="s">
        <v>126</v>
      </c>
    </row>
    <row r="6" spans="1:16" ht="172.5" customHeight="1">
      <c r="A6" s="552"/>
      <c r="B6" s="552"/>
      <c r="C6" s="236" t="s">
        <v>180</v>
      </c>
      <c r="D6" s="236" t="s">
        <v>191</v>
      </c>
      <c r="E6" s="236" t="s">
        <v>192</v>
      </c>
      <c r="F6" s="236" t="s">
        <v>125</v>
      </c>
      <c r="G6" s="236" t="s">
        <v>170</v>
      </c>
      <c r="H6" s="236" t="s">
        <v>169</v>
      </c>
      <c r="I6" s="236" t="s">
        <v>181</v>
      </c>
      <c r="J6" s="236" t="s">
        <v>239</v>
      </c>
      <c r="K6" s="236" t="s">
        <v>240</v>
      </c>
      <c r="L6" s="236" t="s">
        <v>237</v>
      </c>
      <c r="M6" s="236" t="s">
        <v>228</v>
      </c>
      <c r="N6" s="555"/>
    </row>
    <row r="7" spans="1:16" ht="31.5" customHeight="1">
      <c r="A7" s="236">
        <v>1</v>
      </c>
      <c r="B7" s="253" t="s">
        <v>173</v>
      </c>
      <c r="C7" s="478">
        <v>58249.2</v>
      </c>
      <c r="D7" s="478"/>
      <c r="E7" s="478" t="str">
        <f>IF(D7&gt;1,326.6," ")</f>
        <v xml:space="preserve"> </v>
      </c>
      <c r="F7" s="478">
        <v>391</v>
      </c>
      <c r="G7" s="478">
        <v>423.5</v>
      </c>
      <c r="H7" s="478">
        <v>81.2</v>
      </c>
      <c r="I7" s="478">
        <v>10500</v>
      </c>
      <c r="J7" s="479"/>
      <c r="K7" s="478"/>
      <c r="L7" s="478"/>
      <c r="M7" s="478"/>
      <c r="N7" s="251">
        <f>ROUND(SUM(C7:M7),1)</f>
        <v>69644.899999999994</v>
      </c>
    </row>
    <row r="8" spans="1:16" ht="43.5" customHeight="1">
      <c r="A8" s="236">
        <v>2</v>
      </c>
      <c r="B8" s="299" t="s">
        <v>86</v>
      </c>
      <c r="C8" s="478">
        <v>99</v>
      </c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 t="s">
        <v>166</v>
      </c>
      <c r="L8" s="233" t="s">
        <v>166</v>
      </c>
      <c r="M8" s="233" t="s">
        <v>166</v>
      </c>
      <c r="N8" s="251">
        <f>ROUND(SUM(C8:M8),1)</f>
        <v>99</v>
      </c>
    </row>
    <row r="9" spans="1:16" s="144" customFormat="1" ht="34.5" customHeight="1" thickBot="1">
      <c r="A9" s="254"/>
      <c r="B9" s="180" t="s">
        <v>66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 t="s">
        <v>166</v>
      </c>
      <c r="L9" s="233" t="s">
        <v>166</v>
      </c>
      <c r="M9" s="233" t="s">
        <v>166</v>
      </c>
      <c r="N9" s="252">
        <f>ROUND(SUM(N7:N8),1)</f>
        <v>69743.899999999994</v>
      </c>
    </row>
    <row r="10" spans="1:16" s="480" customFormat="1" ht="15" customHeight="1">
      <c r="B10" s="103"/>
      <c r="C10" s="481"/>
      <c r="D10" s="481"/>
      <c r="E10" s="481"/>
      <c r="F10" s="481"/>
      <c r="G10" s="482"/>
      <c r="H10" s="482"/>
      <c r="I10" s="483"/>
      <c r="J10" s="483"/>
      <c r="K10" s="483"/>
      <c r="L10" s="482"/>
      <c r="M10" s="481"/>
      <c r="N10" s="484"/>
    </row>
    <row r="11" spans="1:16" s="480" customFormat="1" ht="63.75" customHeight="1">
      <c r="B11" s="561" t="s">
        <v>286</v>
      </c>
      <c r="C11" s="561"/>
      <c r="D11" s="486">
        <v>4981.8900000000003</v>
      </c>
      <c r="E11" s="485"/>
      <c r="F11" s="485"/>
      <c r="G11" s="485"/>
      <c r="H11" s="485"/>
      <c r="I11" s="485"/>
      <c r="J11" s="485"/>
      <c r="K11" s="485"/>
      <c r="L11" s="482"/>
      <c r="M11" s="481"/>
      <c r="N11" s="484"/>
    </row>
    <row r="12" spans="1:16" s="480" customFormat="1" ht="42.75" customHeight="1">
      <c r="B12" s="559"/>
      <c r="C12" s="560"/>
      <c r="D12" s="560"/>
      <c r="E12" s="560"/>
      <c r="F12" s="560"/>
      <c r="G12" s="560"/>
      <c r="H12" s="560"/>
      <c r="I12" s="560"/>
      <c r="J12" s="560"/>
      <c r="K12" s="560"/>
      <c r="L12" s="482"/>
      <c r="M12" s="481"/>
      <c r="N12" s="484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56"/>
      <c r="M13" s="556"/>
      <c r="N13" s="223"/>
    </row>
    <row r="14" spans="1:16" s="144" customFormat="1" ht="69" customHeight="1">
      <c r="B14" s="557" t="s">
        <v>172</v>
      </c>
      <c r="C14" s="558"/>
      <c r="E14" s="557" t="s">
        <v>171</v>
      </c>
      <c r="F14" s="558"/>
      <c r="G14" s="248"/>
      <c r="H14" s="562"/>
      <c r="I14" s="562"/>
      <c r="J14" s="193"/>
      <c r="K14" s="193"/>
      <c r="L14" s="191"/>
      <c r="M14" s="191"/>
      <c r="N14" s="191"/>
    </row>
    <row r="15" spans="1:16" s="144" customFormat="1" ht="57.75" customHeight="1">
      <c r="B15" s="195" t="s">
        <v>162</v>
      </c>
      <c r="C15" s="267" t="s">
        <v>193</v>
      </c>
      <c r="E15" s="195" t="s">
        <v>162</v>
      </c>
      <c r="F15" s="267" t="s">
        <v>195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7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50" t="str">
        <f>+'Ekamut-caxs'!D75</f>
        <v>Ա. Հարությունյան</v>
      </c>
      <c r="H19" s="550"/>
      <c r="I19" s="550"/>
      <c r="J19" s="129"/>
      <c r="K19" s="129"/>
      <c r="L19" s="129"/>
    </row>
    <row r="20" spans="2:14" s="119" customFormat="1" ht="17.25" customHeight="1">
      <c r="B20" s="121"/>
      <c r="E20" s="130" t="s">
        <v>88</v>
      </c>
      <c r="F20" s="131"/>
      <c r="G20" s="551" t="s">
        <v>89</v>
      </c>
      <c r="H20" s="551"/>
      <c r="I20" s="551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50" t="str">
        <f>+'Ekamut-caxs'!D77</f>
        <v>Գ. Պողոսյան</v>
      </c>
      <c r="H21" s="550"/>
      <c r="I21" s="550"/>
      <c r="J21" s="129"/>
      <c r="K21" s="129"/>
      <c r="L21" s="129"/>
    </row>
    <row r="22" spans="2:14" s="119" customFormat="1" ht="18.75" customHeight="1">
      <c r="E22" s="130" t="s">
        <v>88</v>
      </c>
      <c r="F22" s="131"/>
      <c r="G22" s="551" t="s">
        <v>89</v>
      </c>
      <c r="H22" s="551"/>
      <c r="I22" s="551"/>
      <c r="J22" s="122"/>
      <c r="K22" s="122"/>
      <c r="L22" s="122"/>
    </row>
    <row r="23" spans="2:14" s="120" customFormat="1" ht="16.5">
      <c r="C23" s="122"/>
      <c r="D23" s="122"/>
    </row>
  </sheetData>
  <mergeCells count="17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F72" sqref="F72"/>
    </sheetView>
  </sheetViews>
  <sheetFormatPr defaultColWidth="9.140625" defaultRowHeight="16.5"/>
  <cols>
    <col min="1" max="1" width="4.140625" style="376" customWidth="1"/>
    <col min="2" max="2" width="24.140625" style="376" customWidth="1"/>
    <col min="3" max="3" width="12.5703125" style="376" customWidth="1"/>
    <col min="4" max="4" width="17.85546875" style="376" customWidth="1"/>
    <col min="5" max="5" width="13.42578125" style="376" customWidth="1"/>
    <col min="6" max="6" width="16.28515625" style="376" customWidth="1"/>
    <col min="7" max="7" width="11.42578125" style="376" customWidth="1"/>
    <col min="8" max="8" width="13.28515625" style="376" customWidth="1"/>
    <col min="9" max="10" width="14.85546875" style="376" customWidth="1"/>
    <col min="11" max="11" width="10.85546875" style="376" customWidth="1"/>
    <col min="12" max="12" width="12.85546875" style="376" customWidth="1"/>
    <col min="13" max="13" width="14.85546875" style="376" customWidth="1"/>
    <col min="14" max="14" width="12.85546875" style="376" customWidth="1"/>
    <col min="15" max="15" width="11.7109375" style="376" customWidth="1"/>
    <col min="16" max="16384" width="9.140625" style="376"/>
  </cols>
  <sheetData>
    <row r="1" spans="1:15" s="375" customFormat="1" ht="18.75" customHeight="1">
      <c r="A1" s="569" t="s">
        <v>64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5" s="375" customFormat="1" ht="21.75" customHeight="1">
      <c r="A2" s="565" t="str">
        <f>+'Ekamut-caxs'!A7:E7</f>
        <v>«Երևանի Նոր Նորք վարչական շրջանի մշակույթի կենտրոն» ՀՈԱԿ-ի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</row>
    <row r="3" spans="1:15" s="375" customFormat="1" ht="21" customHeight="1">
      <c r="A3" s="565" t="s">
        <v>90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15" ht="21" customHeight="1"/>
    <row r="5" spans="1:15" s="377" customFormat="1" ht="24.75" customHeight="1">
      <c r="A5" s="570" t="s">
        <v>110</v>
      </c>
      <c r="B5" s="570" t="s">
        <v>91</v>
      </c>
      <c r="C5" s="571" t="s">
        <v>92</v>
      </c>
      <c r="D5" s="571"/>
      <c r="E5" s="571"/>
      <c r="F5" s="571"/>
      <c r="G5" s="571" t="s">
        <v>93</v>
      </c>
      <c r="H5" s="571"/>
      <c r="I5" s="571"/>
      <c r="J5" s="571"/>
      <c r="K5" s="571" t="s">
        <v>117</v>
      </c>
      <c r="L5" s="571"/>
      <c r="M5" s="571"/>
      <c r="N5" s="571"/>
      <c r="O5" s="571"/>
    </row>
    <row r="6" spans="1:15" s="380" customFormat="1" ht="51" customHeight="1">
      <c r="A6" s="570"/>
      <c r="B6" s="570"/>
      <c r="C6" s="378" t="s">
        <v>261</v>
      </c>
      <c r="D6" s="378" t="s">
        <v>199</v>
      </c>
      <c r="E6" s="378" t="s">
        <v>272</v>
      </c>
      <c r="F6" s="378" t="s">
        <v>273</v>
      </c>
      <c r="G6" s="378" t="s">
        <v>227</v>
      </c>
      <c r="H6" s="378" t="s">
        <v>199</v>
      </c>
      <c r="I6" s="378" t="s">
        <v>274</v>
      </c>
      <c r="J6" s="378" t="s">
        <v>273</v>
      </c>
      <c r="K6" s="378" t="s">
        <v>261</v>
      </c>
      <c r="L6" s="378" t="s">
        <v>272</v>
      </c>
      <c r="M6" s="378" t="s">
        <v>275</v>
      </c>
      <c r="N6" s="379" t="s">
        <v>276</v>
      </c>
      <c r="O6" s="379" t="s">
        <v>277</v>
      </c>
    </row>
    <row r="7" spans="1:15" ht="19.5" customHeight="1">
      <c r="A7" s="451">
        <v>1</v>
      </c>
      <c r="B7" s="452" t="s">
        <v>94</v>
      </c>
      <c r="C7" s="453">
        <v>5508</v>
      </c>
      <c r="D7" s="382">
        <v>791500</v>
      </c>
      <c r="E7" s="383">
        <v>4678</v>
      </c>
      <c r="F7" s="454">
        <f t="shared" ref="F7:F16" si="0">+E7*143.7</f>
        <v>672228.6</v>
      </c>
      <c r="G7" s="453">
        <v>706</v>
      </c>
      <c r="H7" s="382">
        <v>35341</v>
      </c>
      <c r="I7" s="383">
        <v>667.14</v>
      </c>
      <c r="J7" s="454">
        <f>+I7*53.48</f>
        <v>35678.647199999999</v>
      </c>
      <c r="K7" s="389">
        <v>15</v>
      </c>
      <c r="L7" s="383">
        <v>31</v>
      </c>
      <c r="M7" s="386">
        <f>+L7*200.47</f>
        <v>6214.57</v>
      </c>
      <c r="N7" s="385">
        <f>+L7*7.94904</f>
        <v>246.42024000000001</v>
      </c>
      <c r="O7" s="386">
        <f>+N7+M7</f>
        <v>6460.9902400000001</v>
      </c>
    </row>
    <row r="8" spans="1:15" ht="19.5" customHeight="1">
      <c r="A8" s="451">
        <v>2</v>
      </c>
      <c r="B8" s="452" t="s">
        <v>263</v>
      </c>
      <c r="C8" s="453">
        <v>4163</v>
      </c>
      <c r="D8" s="382">
        <v>598223.1</v>
      </c>
      <c r="E8" s="383">
        <f>+C8</f>
        <v>4163</v>
      </c>
      <c r="F8" s="454">
        <f t="shared" si="0"/>
        <v>598223.1</v>
      </c>
      <c r="G8" s="453">
        <v>866</v>
      </c>
      <c r="H8" s="382">
        <v>43518</v>
      </c>
      <c r="I8" s="383">
        <f t="shared" ref="I8:I18" si="1">+G8</f>
        <v>866</v>
      </c>
      <c r="J8" s="454">
        <f t="shared" ref="J8:J18" si="2">+I8*53.48</f>
        <v>46313.68</v>
      </c>
      <c r="K8" s="389">
        <v>20</v>
      </c>
      <c r="L8" s="383">
        <f>+K8</f>
        <v>20</v>
      </c>
      <c r="M8" s="386">
        <f t="shared" ref="M8:M18" si="3">+L8*200.47</f>
        <v>4009.4</v>
      </c>
      <c r="N8" s="385">
        <f t="shared" ref="N8:N18" si="4">+L8*7.94904</f>
        <v>158.98079999999999</v>
      </c>
      <c r="O8" s="386">
        <f t="shared" ref="O8:O18" si="5">+N8+M8</f>
        <v>4168.3807999999999</v>
      </c>
    </row>
    <row r="9" spans="1:15" ht="19.5" customHeight="1">
      <c r="A9" s="451">
        <v>3</v>
      </c>
      <c r="B9" s="452" t="s">
        <v>95</v>
      </c>
      <c r="C9" s="453">
        <v>2718</v>
      </c>
      <c r="D9" s="382">
        <v>390576.6</v>
      </c>
      <c r="E9" s="383">
        <f t="shared" ref="E9:E18" si="6">+C9</f>
        <v>2718</v>
      </c>
      <c r="F9" s="454">
        <f t="shared" si="0"/>
        <v>390576.6</v>
      </c>
      <c r="G9" s="453">
        <v>710</v>
      </c>
      <c r="H9" s="382">
        <v>35577</v>
      </c>
      <c r="I9" s="383">
        <f t="shared" si="1"/>
        <v>710</v>
      </c>
      <c r="J9" s="454">
        <f t="shared" si="2"/>
        <v>37970.799999999996</v>
      </c>
      <c r="K9" s="389"/>
      <c r="L9" s="383">
        <f t="shared" ref="L9:L18" si="7">+K9</f>
        <v>0</v>
      </c>
      <c r="M9" s="386">
        <f t="shared" si="3"/>
        <v>0</v>
      </c>
      <c r="N9" s="385">
        <f t="shared" si="4"/>
        <v>0</v>
      </c>
      <c r="O9" s="386">
        <f t="shared" si="5"/>
        <v>0</v>
      </c>
    </row>
    <row r="10" spans="1:15" ht="19.5" customHeight="1">
      <c r="A10" s="451">
        <v>4</v>
      </c>
      <c r="B10" s="452" t="s">
        <v>96</v>
      </c>
      <c r="C10" s="389">
        <v>1266</v>
      </c>
      <c r="D10" s="387">
        <v>181924.2</v>
      </c>
      <c r="E10" s="383">
        <f t="shared" si="6"/>
        <v>1266</v>
      </c>
      <c r="F10" s="454">
        <f t="shared" si="0"/>
        <v>181924.19999999998</v>
      </c>
      <c r="G10" s="453">
        <v>653</v>
      </c>
      <c r="H10" s="387">
        <v>33160</v>
      </c>
      <c r="I10" s="383">
        <f t="shared" si="1"/>
        <v>653</v>
      </c>
      <c r="J10" s="454">
        <f t="shared" si="2"/>
        <v>34922.439999999995</v>
      </c>
      <c r="K10" s="389">
        <v>3</v>
      </c>
      <c r="L10" s="383">
        <f t="shared" si="7"/>
        <v>3</v>
      </c>
      <c r="M10" s="386">
        <f t="shared" si="3"/>
        <v>601.41</v>
      </c>
      <c r="N10" s="385">
        <f t="shared" si="4"/>
        <v>23.84712</v>
      </c>
      <c r="O10" s="386">
        <f t="shared" si="5"/>
        <v>625.25711999999999</v>
      </c>
    </row>
    <row r="11" spans="1:15" ht="19.5" customHeight="1">
      <c r="A11" s="451">
        <v>5</v>
      </c>
      <c r="B11" s="452" t="s">
        <v>97</v>
      </c>
      <c r="C11" s="389"/>
      <c r="D11" s="387"/>
      <c r="E11" s="383">
        <f t="shared" si="6"/>
        <v>0</v>
      </c>
      <c r="F11" s="454">
        <f t="shared" si="0"/>
        <v>0</v>
      </c>
      <c r="G11" s="453">
        <v>675</v>
      </c>
      <c r="H11" s="387">
        <v>34536</v>
      </c>
      <c r="I11" s="383">
        <f t="shared" si="1"/>
        <v>675</v>
      </c>
      <c r="J11" s="454">
        <f t="shared" si="2"/>
        <v>36099</v>
      </c>
      <c r="K11" s="389">
        <v>26</v>
      </c>
      <c r="L11" s="383">
        <f t="shared" si="7"/>
        <v>26</v>
      </c>
      <c r="M11" s="386">
        <f t="shared" si="3"/>
        <v>5212.22</v>
      </c>
      <c r="N11" s="385">
        <f t="shared" si="4"/>
        <v>206.67504</v>
      </c>
      <c r="O11" s="386">
        <f t="shared" si="5"/>
        <v>5418.8950400000003</v>
      </c>
    </row>
    <row r="12" spans="1:15" ht="19.5" customHeight="1">
      <c r="A12" s="451">
        <v>6</v>
      </c>
      <c r="B12" s="452" t="s">
        <v>98</v>
      </c>
      <c r="C12" s="389"/>
      <c r="D12" s="387"/>
      <c r="E12" s="383">
        <f t="shared" si="6"/>
        <v>0</v>
      </c>
      <c r="F12" s="454">
        <f t="shared" si="0"/>
        <v>0</v>
      </c>
      <c r="G12" s="453">
        <v>324</v>
      </c>
      <c r="H12" s="387">
        <v>16529</v>
      </c>
      <c r="I12" s="383">
        <f t="shared" si="1"/>
        <v>324</v>
      </c>
      <c r="J12" s="454">
        <f t="shared" si="2"/>
        <v>17327.52</v>
      </c>
      <c r="K12" s="389">
        <v>26</v>
      </c>
      <c r="L12" s="383">
        <f t="shared" si="7"/>
        <v>26</v>
      </c>
      <c r="M12" s="386">
        <f t="shared" si="3"/>
        <v>5212.22</v>
      </c>
      <c r="N12" s="385">
        <f t="shared" si="4"/>
        <v>206.67504</v>
      </c>
      <c r="O12" s="386">
        <f t="shared" si="5"/>
        <v>5418.8950400000003</v>
      </c>
    </row>
    <row r="13" spans="1:15" ht="19.5" customHeight="1">
      <c r="A13" s="451">
        <v>7</v>
      </c>
      <c r="B13" s="452" t="s">
        <v>99</v>
      </c>
      <c r="C13" s="389"/>
      <c r="D13" s="387"/>
      <c r="E13" s="383">
        <f t="shared" si="6"/>
        <v>0</v>
      </c>
      <c r="F13" s="454">
        <f t="shared" si="0"/>
        <v>0</v>
      </c>
      <c r="G13" s="453">
        <v>230</v>
      </c>
      <c r="H13" s="387">
        <v>11617</v>
      </c>
      <c r="I13" s="383">
        <f t="shared" si="1"/>
        <v>230</v>
      </c>
      <c r="J13" s="454">
        <f t="shared" si="2"/>
        <v>12300.4</v>
      </c>
      <c r="K13" s="389">
        <v>25</v>
      </c>
      <c r="L13" s="383">
        <f t="shared" si="7"/>
        <v>25</v>
      </c>
      <c r="M13" s="386">
        <f t="shared" si="3"/>
        <v>5011.75</v>
      </c>
      <c r="N13" s="385">
        <f t="shared" si="4"/>
        <v>198.726</v>
      </c>
      <c r="O13" s="386">
        <f t="shared" si="5"/>
        <v>5210.4759999999997</v>
      </c>
    </row>
    <row r="14" spans="1:15" ht="19.5" customHeight="1">
      <c r="A14" s="451">
        <v>8</v>
      </c>
      <c r="B14" s="455" t="s">
        <v>100</v>
      </c>
      <c r="C14" s="389"/>
      <c r="D14" s="387"/>
      <c r="E14" s="383">
        <f t="shared" si="6"/>
        <v>0</v>
      </c>
      <c r="F14" s="454">
        <f t="shared" si="0"/>
        <v>0</v>
      </c>
      <c r="G14" s="453">
        <v>233</v>
      </c>
      <c r="H14" s="387">
        <v>11686</v>
      </c>
      <c r="I14" s="383">
        <f t="shared" si="1"/>
        <v>233</v>
      </c>
      <c r="J14" s="454">
        <f t="shared" si="2"/>
        <v>12460.84</v>
      </c>
      <c r="K14" s="389"/>
      <c r="L14" s="383">
        <f t="shared" si="7"/>
        <v>0</v>
      </c>
      <c r="M14" s="386">
        <f t="shared" si="3"/>
        <v>0</v>
      </c>
      <c r="N14" s="385">
        <f t="shared" si="4"/>
        <v>0</v>
      </c>
      <c r="O14" s="386">
        <f t="shared" si="5"/>
        <v>0</v>
      </c>
    </row>
    <row r="15" spans="1:15" ht="19.5" customHeight="1">
      <c r="A15" s="451">
        <v>9</v>
      </c>
      <c r="B15" s="455" t="s">
        <v>101</v>
      </c>
      <c r="C15" s="389"/>
      <c r="D15" s="387"/>
      <c r="E15" s="383">
        <f t="shared" si="6"/>
        <v>0</v>
      </c>
      <c r="F15" s="454">
        <f t="shared" si="0"/>
        <v>0</v>
      </c>
      <c r="G15" s="453">
        <v>382</v>
      </c>
      <c r="H15" s="387">
        <v>19137</v>
      </c>
      <c r="I15" s="383">
        <f t="shared" si="1"/>
        <v>382</v>
      </c>
      <c r="J15" s="454">
        <f t="shared" si="2"/>
        <v>20429.36</v>
      </c>
      <c r="K15" s="389">
        <v>5</v>
      </c>
      <c r="L15" s="383">
        <f t="shared" si="7"/>
        <v>5</v>
      </c>
      <c r="M15" s="386">
        <f t="shared" si="3"/>
        <v>1002.35</v>
      </c>
      <c r="N15" s="385">
        <f t="shared" si="4"/>
        <v>39.745199999999997</v>
      </c>
      <c r="O15" s="386">
        <f t="shared" si="5"/>
        <v>1042.0952</v>
      </c>
    </row>
    <row r="16" spans="1:15" ht="19.5" customHeight="1">
      <c r="A16" s="451">
        <v>10</v>
      </c>
      <c r="B16" s="455" t="s">
        <v>102</v>
      </c>
      <c r="C16" s="389"/>
      <c r="D16" s="387"/>
      <c r="E16" s="383">
        <f t="shared" si="6"/>
        <v>0</v>
      </c>
      <c r="F16" s="454">
        <f t="shared" si="0"/>
        <v>0</v>
      </c>
      <c r="G16" s="389">
        <v>1226.3</v>
      </c>
      <c r="H16" s="387">
        <v>63220</v>
      </c>
      <c r="I16" s="383">
        <f t="shared" si="1"/>
        <v>1226.3</v>
      </c>
      <c r="J16" s="454">
        <f t="shared" si="2"/>
        <v>65582.52399999999</v>
      </c>
      <c r="K16" s="389">
        <v>3</v>
      </c>
      <c r="L16" s="383">
        <f t="shared" si="7"/>
        <v>3</v>
      </c>
      <c r="M16" s="386">
        <f t="shared" si="3"/>
        <v>601.41</v>
      </c>
      <c r="N16" s="385">
        <f t="shared" si="4"/>
        <v>23.84712</v>
      </c>
      <c r="O16" s="386">
        <f t="shared" si="5"/>
        <v>625.25711999999999</v>
      </c>
    </row>
    <row r="17" spans="1:15" ht="19.5" customHeight="1">
      <c r="A17" s="451">
        <v>11</v>
      </c>
      <c r="B17" s="455" t="s">
        <v>103</v>
      </c>
      <c r="C17" s="456">
        <v>3254</v>
      </c>
      <c r="D17" s="388">
        <v>467599.8</v>
      </c>
      <c r="E17" s="383">
        <f t="shared" si="6"/>
        <v>3254</v>
      </c>
      <c r="F17" s="454">
        <f>+E17*143.7</f>
        <v>467599.8</v>
      </c>
      <c r="G17" s="456">
        <v>674.9</v>
      </c>
      <c r="H17" s="388">
        <v>34459</v>
      </c>
      <c r="I17" s="383">
        <f t="shared" si="1"/>
        <v>674.9</v>
      </c>
      <c r="J17" s="454">
        <f t="shared" si="2"/>
        <v>36093.651999999995</v>
      </c>
      <c r="K17" s="383">
        <v>197</v>
      </c>
      <c r="L17" s="383">
        <f t="shared" si="7"/>
        <v>197</v>
      </c>
      <c r="M17" s="386">
        <f t="shared" si="3"/>
        <v>39492.589999999997</v>
      </c>
      <c r="N17" s="385">
        <f t="shared" si="4"/>
        <v>1565.9608800000001</v>
      </c>
      <c r="O17" s="386">
        <f t="shared" si="5"/>
        <v>41058.550879999995</v>
      </c>
    </row>
    <row r="18" spans="1:15" ht="19.5" customHeight="1">
      <c r="A18" s="451">
        <v>12</v>
      </c>
      <c r="B18" s="455" t="s">
        <v>104</v>
      </c>
      <c r="C18" s="456">
        <v>4231</v>
      </c>
      <c r="D18" s="388">
        <v>607994.69999999995</v>
      </c>
      <c r="E18" s="383">
        <f t="shared" si="6"/>
        <v>4231</v>
      </c>
      <c r="F18" s="454">
        <f>+E18*143.7</f>
        <v>607994.69999999995</v>
      </c>
      <c r="G18" s="456">
        <v>643.4</v>
      </c>
      <c r="H18" s="388">
        <v>32894</v>
      </c>
      <c r="I18" s="383">
        <f t="shared" si="1"/>
        <v>643.4</v>
      </c>
      <c r="J18" s="454">
        <f t="shared" si="2"/>
        <v>34409.031999999999</v>
      </c>
      <c r="K18" s="383">
        <v>35</v>
      </c>
      <c r="L18" s="383">
        <f t="shared" si="7"/>
        <v>35</v>
      </c>
      <c r="M18" s="386">
        <f t="shared" si="3"/>
        <v>7016.45</v>
      </c>
      <c r="N18" s="385">
        <f t="shared" si="4"/>
        <v>278.21640000000002</v>
      </c>
      <c r="O18" s="386">
        <f t="shared" si="5"/>
        <v>7294.6664000000001</v>
      </c>
    </row>
    <row r="19" spans="1:15" ht="32.25" customHeight="1">
      <c r="A19" s="457"/>
      <c r="B19" s="450" t="s">
        <v>87</v>
      </c>
      <c r="C19" s="458">
        <f t="shared" ref="C19:K19" si="8">SUM(C7:C18)</f>
        <v>21140</v>
      </c>
      <c r="D19" s="416">
        <f t="shared" si="8"/>
        <v>3037818.4000000004</v>
      </c>
      <c r="E19" s="458">
        <f t="shared" si="8"/>
        <v>20310</v>
      </c>
      <c r="F19" s="416">
        <f>SUM(F7:F18)</f>
        <v>2918547</v>
      </c>
      <c r="G19" s="458">
        <f>SUM(G7:G18)</f>
        <v>7323.5999999999995</v>
      </c>
      <c r="H19" s="416">
        <f>SUM(H7:H18)</f>
        <v>371674</v>
      </c>
      <c r="I19" s="458">
        <f>SUM(I7:I18)</f>
        <v>7284.7399999999989</v>
      </c>
      <c r="J19" s="416">
        <f>SUM(J7:J18)</f>
        <v>389587.89519999997</v>
      </c>
      <c r="K19" s="458">
        <f t="shared" si="8"/>
        <v>355</v>
      </c>
      <c r="L19" s="458">
        <f>SUM(L7:L18)</f>
        <v>371</v>
      </c>
      <c r="M19" s="416">
        <f>SUM(M7:M18)</f>
        <v>74374.37</v>
      </c>
      <c r="N19" s="459">
        <f>SUM(N7:N18)</f>
        <v>2949.0938400000005</v>
      </c>
      <c r="O19" s="416">
        <f>SUM(O7:O18)</f>
        <v>77323.463839999997</v>
      </c>
    </row>
    <row r="20" spans="1:15" ht="21.75" customHeight="1">
      <c r="B20" s="393"/>
      <c r="C20" s="394"/>
      <c r="D20" s="395"/>
      <c r="E20" s="394"/>
      <c r="F20" s="395">
        <f>ROUND(F19/1000,1)</f>
        <v>2918.5</v>
      </c>
      <c r="G20" s="394"/>
      <c r="H20" s="395"/>
      <c r="I20" s="394"/>
      <c r="J20" s="395">
        <f>ROUND(J19/1000,1)</f>
        <v>389.6</v>
      </c>
      <c r="K20" s="394"/>
      <c r="L20" s="394"/>
      <c r="M20" s="395">
        <f>ROUND(M19/1000,1)</f>
        <v>74.400000000000006</v>
      </c>
      <c r="N20" s="395">
        <f t="shared" ref="N20:O20" si="9">ROUND(N19/1000,1)</f>
        <v>2.9</v>
      </c>
      <c r="O20" s="395">
        <f t="shared" si="9"/>
        <v>77.3</v>
      </c>
    </row>
    <row r="21" spans="1:15" ht="33.75" customHeight="1" thickBot="1">
      <c r="B21" s="564" t="s">
        <v>264</v>
      </c>
      <c r="C21" s="564"/>
      <c r="D21" s="564"/>
      <c r="E21" s="396"/>
      <c r="F21" s="397"/>
      <c r="H21" s="396"/>
      <c r="J21" s="395">
        <f>ROUND(J7/1000,1)</f>
        <v>35.700000000000003</v>
      </c>
      <c r="M21" s="395"/>
    </row>
    <row r="22" spans="1:15" s="375" customFormat="1" ht="34.5" customHeight="1">
      <c r="A22" s="398"/>
      <c r="B22" s="399" t="s">
        <v>121</v>
      </c>
      <c r="C22" s="400" t="s">
        <v>122</v>
      </c>
      <c r="D22" s="400" t="s">
        <v>262</v>
      </c>
      <c r="E22" s="400" t="s">
        <v>262</v>
      </c>
      <c r="F22" s="401" t="s">
        <v>262</v>
      </c>
      <c r="G22" s="400" t="s">
        <v>122</v>
      </c>
      <c r="H22" s="400" t="s">
        <v>262</v>
      </c>
      <c r="I22" s="400" t="s">
        <v>262</v>
      </c>
      <c r="J22" s="402" t="s">
        <v>262</v>
      </c>
      <c r="K22" s="400" t="s">
        <v>122</v>
      </c>
      <c r="L22" s="400" t="s">
        <v>262</v>
      </c>
      <c r="M22" s="403" t="s">
        <v>262</v>
      </c>
      <c r="N22" s="398" t="s">
        <v>262</v>
      </c>
      <c r="O22" s="402" t="s">
        <v>262</v>
      </c>
    </row>
    <row r="23" spans="1:15" ht="57.75" customHeight="1">
      <c r="A23" s="404">
        <v>1</v>
      </c>
      <c r="B23" s="405" t="s">
        <v>292</v>
      </c>
      <c r="C23" s="388">
        <v>20</v>
      </c>
      <c r="D23" s="388" t="s">
        <v>262</v>
      </c>
      <c r="E23" s="388" t="s">
        <v>262</v>
      </c>
      <c r="F23" s="384">
        <f>F20*0.2</f>
        <v>583.70000000000005</v>
      </c>
      <c r="G23" s="406">
        <v>20</v>
      </c>
      <c r="H23" s="388" t="s">
        <v>262</v>
      </c>
      <c r="I23" s="388" t="s">
        <v>262</v>
      </c>
      <c r="J23" s="407">
        <f>J21*0.2</f>
        <v>7.1400000000000006</v>
      </c>
      <c r="K23" s="406">
        <v>20</v>
      </c>
      <c r="L23" s="388" t="s">
        <v>262</v>
      </c>
      <c r="M23" s="408">
        <f>O20*0.2</f>
        <v>15.46</v>
      </c>
      <c r="N23" s="460" t="s">
        <v>262</v>
      </c>
      <c r="O23" s="461" t="s">
        <v>262</v>
      </c>
    </row>
    <row r="24" spans="1:15" ht="23.25" customHeight="1">
      <c r="A24" s="404">
        <v>2</v>
      </c>
      <c r="B24" s="405"/>
      <c r="C24" s="388"/>
      <c r="D24" s="388" t="s">
        <v>262</v>
      </c>
      <c r="E24" s="388" t="s">
        <v>262</v>
      </c>
      <c r="F24" s="384"/>
      <c r="G24" s="406"/>
      <c r="H24" s="388" t="s">
        <v>262</v>
      </c>
      <c r="I24" s="388" t="s">
        <v>262</v>
      </c>
      <c r="J24" s="407"/>
      <c r="K24" s="406"/>
      <c r="L24" s="388" t="s">
        <v>262</v>
      </c>
      <c r="M24" s="408"/>
      <c r="N24" s="460" t="s">
        <v>262</v>
      </c>
      <c r="O24" s="461" t="s">
        <v>262</v>
      </c>
    </row>
    <row r="25" spans="1:15" s="380" customFormat="1" ht="23.25" customHeight="1">
      <c r="A25" s="381">
        <v>3</v>
      </c>
      <c r="B25" s="409"/>
      <c r="C25" s="410"/>
      <c r="D25" s="410" t="s">
        <v>262</v>
      </c>
      <c r="E25" s="410" t="s">
        <v>262</v>
      </c>
      <c r="F25" s="411"/>
      <c r="G25" s="412"/>
      <c r="H25" s="410" t="s">
        <v>262</v>
      </c>
      <c r="I25" s="410" t="s">
        <v>262</v>
      </c>
      <c r="J25" s="411"/>
      <c r="K25" s="412"/>
      <c r="L25" s="410" t="s">
        <v>262</v>
      </c>
      <c r="M25" s="413"/>
      <c r="N25" s="462" t="s">
        <v>262</v>
      </c>
      <c r="O25" s="463" t="s">
        <v>262</v>
      </c>
    </row>
    <row r="26" spans="1:15" s="375" customFormat="1" ht="24" customHeight="1">
      <c r="A26" s="414"/>
      <c r="B26" s="415" t="s">
        <v>66</v>
      </c>
      <c r="C26" s="416" t="s">
        <v>262</v>
      </c>
      <c r="D26" s="416" t="s">
        <v>262</v>
      </c>
      <c r="E26" s="416" t="s">
        <v>262</v>
      </c>
      <c r="F26" s="417">
        <f>SUM(F23:F25)</f>
        <v>583.70000000000005</v>
      </c>
      <c r="G26" s="418" t="s">
        <v>262</v>
      </c>
      <c r="H26" s="416" t="s">
        <v>262</v>
      </c>
      <c r="I26" s="416" t="s">
        <v>262</v>
      </c>
      <c r="J26" s="417">
        <f>SUM(J23:J25)</f>
        <v>7.1400000000000006</v>
      </c>
      <c r="K26" s="418" t="s">
        <v>262</v>
      </c>
      <c r="L26" s="416" t="s">
        <v>262</v>
      </c>
      <c r="M26" s="419">
        <f>SUM(M23:M25)</f>
        <v>15.46</v>
      </c>
      <c r="N26" s="414" t="s">
        <v>262</v>
      </c>
      <c r="O26" s="420" t="s">
        <v>262</v>
      </c>
    </row>
    <row r="27" spans="1:15" s="375" customFormat="1" ht="27" customHeight="1" thickBot="1">
      <c r="A27" s="421"/>
      <c r="B27" s="422" t="s">
        <v>200</v>
      </c>
      <c r="C27" s="390"/>
      <c r="D27" s="390" t="s">
        <v>262</v>
      </c>
      <c r="E27" s="390" t="s">
        <v>262</v>
      </c>
      <c r="F27" s="391">
        <f>+F20-F26</f>
        <v>2334.8000000000002</v>
      </c>
      <c r="G27" s="423" t="s">
        <v>262</v>
      </c>
      <c r="H27" s="390" t="s">
        <v>262</v>
      </c>
      <c r="I27" s="390" t="s">
        <v>262</v>
      </c>
      <c r="J27" s="391">
        <f>J20-J26</f>
        <v>382.46000000000004</v>
      </c>
      <c r="K27" s="423" t="s">
        <v>262</v>
      </c>
      <c r="L27" s="390" t="s">
        <v>262</v>
      </c>
      <c r="M27" s="392">
        <f>M20-M26</f>
        <v>58.940000000000005</v>
      </c>
      <c r="N27" s="421" t="s">
        <v>262</v>
      </c>
      <c r="O27" s="391">
        <f>+O20-M26</f>
        <v>61.839999999999996</v>
      </c>
    </row>
    <row r="28" spans="1:15" s="375" customFormat="1" ht="25.5" customHeight="1" thickBot="1">
      <c r="B28" s="424"/>
      <c r="F28" s="395"/>
      <c r="J28" s="425" t="s">
        <v>123</v>
      </c>
      <c r="K28" s="426"/>
      <c r="L28" s="426"/>
      <c r="M28" s="427">
        <f>+F26+J26+M26</f>
        <v>606.30000000000007</v>
      </c>
    </row>
    <row r="29" spans="1:15" s="375" customFormat="1" ht="20.25" customHeight="1">
      <c r="B29" s="424"/>
      <c r="F29" s="395"/>
      <c r="M29" s="395"/>
    </row>
    <row r="30" spans="1:15" s="393" customFormat="1" ht="25.5" customHeight="1">
      <c r="B30" s="428"/>
      <c r="C30" s="565" t="s">
        <v>2</v>
      </c>
      <c r="D30" s="565"/>
      <c r="E30" s="428"/>
      <c r="F30" s="428"/>
      <c r="G30" s="566"/>
      <c r="H30" s="566"/>
      <c r="I30" s="429"/>
      <c r="J30" s="567" t="s">
        <v>302</v>
      </c>
      <c r="K30" s="567"/>
      <c r="M30" s="397"/>
    </row>
    <row r="31" spans="1:15" s="375" customFormat="1">
      <c r="C31" s="430"/>
      <c r="D31" s="430"/>
      <c r="E31" s="431"/>
      <c r="F31" s="431"/>
      <c r="G31" s="568" t="s">
        <v>88</v>
      </c>
      <c r="H31" s="568"/>
      <c r="I31" s="432"/>
      <c r="J31" s="568" t="s">
        <v>105</v>
      </c>
      <c r="K31" s="568"/>
    </row>
    <row r="32" spans="1:15" s="393" customFormat="1" ht="23.25" customHeight="1">
      <c r="B32" s="428"/>
      <c r="C32" s="433" t="s">
        <v>6</v>
      </c>
      <c r="D32" s="433"/>
      <c r="E32" s="428"/>
      <c r="F32" s="428"/>
      <c r="G32" s="567"/>
      <c r="H32" s="567"/>
      <c r="I32" s="434"/>
      <c r="J32" s="567" t="s">
        <v>303</v>
      </c>
      <c r="K32" s="567"/>
    </row>
    <row r="33" spans="3:13" s="375" customFormat="1">
      <c r="C33" s="396"/>
      <c r="D33" s="396"/>
      <c r="G33" s="568" t="s">
        <v>88</v>
      </c>
      <c r="H33" s="568"/>
      <c r="I33" s="432"/>
      <c r="J33" s="568" t="s">
        <v>105</v>
      </c>
      <c r="K33" s="568"/>
    </row>
    <row r="34" spans="3:13">
      <c r="F34" s="435" t="s">
        <v>1</v>
      </c>
    </row>
    <row r="35" spans="3:13" ht="16.5" customHeight="1">
      <c r="C35" s="436" t="s">
        <v>106</v>
      </c>
      <c r="D35" s="436"/>
      <c r="E35" s="436" t="s">
        <v>107</v>
      </c>
      <c r="F35" s="436" t="s">
        <v>265</v>
      </c>
      <c r="I35" s="437" t="s">
        <v>108</v>
      </c>
      <c r="J35" s="438" t="s">
        <v>188</v>
      </c>
      <c r="K35" s="438"/>
      <c r="L35" s="438" t="s">
        <v>189</v>
      </c>
      <c r="M35" s="438" t="s">
        <v>243</v>
      </c>
    </row>
    <row r="36" spans="3:13" ht="16.5" customHeight="1">
      <c r="C36" s="436" t="s">
        <v>109</v>
      </c>
      <c r="D36" s="436"/>
      <c r="E36" s="436" t="s">
        <v>107</v>
      </c>
      <c r="F36" s="436" t="s">
        <v>198</v>
      </c>
      <c r="I36" s="563" t="s">
        <v>201</v>
      </c>
      <c r="J36" s="563"/>
      <c r="K36" s="438"/>
      <c r="L36" s="563" t="s">
        <v>238</v>
      </c>
      <c r="M36" s="563"/>
    </row>
    <row r="37" spans="3:13">
      <c r="C37" s="436"/>
      <c r="D37" s="436"/>
      <c r="E37" s="563" t="s">
        <v>202</v>
      </c>
      <c r="F37" s="563"/>
      <c r="I37" s="563"/>
      <c r="J37" s="563"/>
      <c r="K37" s="438"/>
      <c r="L37" s="563"/>
      <c r="M37" s="563"/>
    </row>
    <row r="38" spans="3:13">
      <c r="C38" s="436"/>
      <c r="D38" s="436"/>
      <c r="E38" s="563"/>
      <c r="F38" s="563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topLeftCell="A13" workbookViewId="0">
      <selection activeCell="F72" sqref="F72"/>
    </sheetView>
  </sheetViews>
  <sheetFormatPr defaultColWidth="9.140625" defaultRowHeight="13.5"/>
  <cols>
    <col min="1" max="1" width="4.42578125" style="335" customWidth="1"/>
    <col min="2" max="2" width="26.7109375" style="334" customWidth="1"/>
    <col min="3" max="3" width="13.7109375" style="334" customWidth="1"/>
    <col min="4" max="4" width="13" style="334" customWidth="1"/>
    <col min="5" max="5" width="9.42578125" style="334" customWidth="1"/>
    <col min="6" max="6" width="10.28515625" style="334" customWidth="1"/>
    <col min="7" max="7" width="7.5703125" style="334" customWidth="1"/>
    <col min="8" max="8" width="11" style="334" customWidth="1"/>
    <col min="9" max="9" width="12.140625" style="334" customWidth="1"/>
    <col min="10" max="16384" width="9.140625" style="334"/>
  </cols>
  <sheetData>
    <row r="1" spans="1:17" s="333" customFormat="1" ht="24" customHeight="1">
      <c r="A1" s="577" t="s">
        <v>64</v>
      </c>
      <c r="B1" s="577"/>
      <c r="C1" s="577"/>
      <c r="D1" s="577"/>
      <c r="E1" s="577"/>
      <c r="F1" s="577"/>
      <c r="G1" s="577"/>
      <c r="H1" s="577"/>
    </row>
    <row r="2" spans="1:17" ht="29.25" customHeight="1">
      <c r="A2" s="578" t="str">
        <f>+'Ekamut-caxs'!A7:E7</f>
        <v>«Երևանի Նոր Նորք վարչական շրջանի մշակույթի կենտրոն» ՀՈԱԿ-ի</v>
      </c>
      <c r="B2" s="578"/>
      <c r="C2" s="578"/>
      <c r="D2" s="578"/>
      <c r="E2" s="578"/>
      <c r="F2" s="578"/>
      <c r="G2" s="578"/>
      <c r="H2" s="578"/>
    </row>
    <row r="3" spans="1:17" ht="41.25" customHeight="1">
      <c r="A3" s="578" t="s">
        <v>209</v>
      </c>
      <c r="B3" s="578"/>
      <c r="C3" s="578"/>
      <c r="D3" s="578"/>
      <c r="E3" s="578"/>
      <c r="F3" s="578"/>
      <c r="G3" s="578"/>
      <c r="H3" s="578"/>
    </row>
    <row r="5" spans="1:17" ht="14.25" thickBot="1">
      <c r="H5" s="334" t="s">
        <v>0</v>
      </c>
    </row>
    <row r="6" spans="1:17" ht="48.75" customHeight="1">
      <c r="A6" s="579" t="s">
        <v>3</v>
      </c>
      <c r="B6" s="581" t="s">
        <v>210</v>
      </c>
      <c r="C6" s="583" t="s">
        <v>211</v>
      </c>
      <c r="D6" s="585" t="s">
        <v>212</v>
      </c>
      <c r="E6" s="585" t="s">
        <v>213</v>
      </c>
      <c r="F6" s="586"/>
      <c r="G6" s="586"/>
      <c r="H6" s="572"/>
      <c r="I6" s="572" t="s">
        <v>214</v>
      </c>
    </row>
    <row r="7" spans="1:17" ht="60" customHeight="1" thickBot="1">
      <c r="A7" s="580"/>
      <c r="B7" s="582"/>
      <c r="C7" s="584"/>
      <c r="D7" s="584"/>
      <c r="E7" s="336" t="s">
        <v>87</v>
      </c>
      <c r="F7" s="337" t="s">
        <v>215</v>
      </c>
      <c r="G7" s="337" t="s">
        <v>216</v>
      </c>
      <c r="H7" s="338" t="s">
        <v>217</v>
      </c>
      <c r="I7" s="573"/>
    </row>
    <row r="8" spans="1:17" s="345" customFormat="1" ht="39.75" customHeight="1">
      <c r="A8" s="339">
        <v>1</v>
      </c>
      <c r="B8" s="340" t="s">
        <v>218</v>
      </c>
      <c r="C8" s="341">
        <v>28.3</v>
      </c>
      <c r="D8" s="342"/>
      <c r="E8" s="342">
        <f>+F8+G8+H8</f>
        <v>0</v>
      </c>
      <c r="F8" s="343"/>
      <c r="G8" s="343"/>
      <c r="H8" s="343"/>
      <c r="I8" s="344">
        <f>+F8*C8</f>
        <v>0</v>
      </c>
      <c r="N8" s="334"/>
      <c r="O8" s="334"/>
      <c r="P8" s="334"/>
      <c r="Q8" s="334"/>
    </row>
    <row r="9" spans="1:17" s="345" customFormat="1" ht="39.75" customHeight="1">
      <c r="A9" s="346"/>
      <c r="B9" s="347" t="s">
        <v>219</v>
      </c>
      <c r="C9" s="348">
        <f>+C8/2</f>
        <v>14.15</v>
      </c>
      <c r="D9" s="349"/>
      <c r="E9" s="342">
        <f t="shared" ref="E9:E18" si="0">+F9+G9+H9</f>
        <v>0</v>
      </c>
      <c r="F9" s="350"/>
      <c r="G9" s="350"/>
      <c r="H9" s="350"/>
      <c r="I9" s="351">
        <f t="shared" ref="I9:I18" si="1">+F9*C9</f>
        <v>0</v>
      </c>
      <c r="N9" s="334"/>
      <c r="O9" s="334"/>
      <c r="P9" s="334"/>
      <c r="Q9" s="334"/>
    </row>
    <row r="10" spans="1:17" s="345" customFormat="1" ht="39.75" customHeight="1">
      <c r="A10" s="346">
        <v>2</v>
      </c>
      <c r="B10" s="347" t="s">
        <v>220</v>
      </c>
      <c r="C10" s="348">
        <v>24.3</v>
      </c>
      <c r="D10" s="349"/>
      <c r="E10" s="342">
        <f t="shared" si="0"/>
        <v>0</v>
      </c>
      <c r="F10" s="350"/>
      <c r="G10" s="350"/>
      <c r="H10" s="350"/>
      <c r="I10" s="351">
        <f t="shared" si="1"/>
        <v>0</v>
      </c>
    </row>
    <row r="11" spans="1:17" s="345" customFormat="1" ht="39.75" customHeight="1">
      <c r="A11" s="346"/>
      <c r="B11" s="347" t="s">
        <v>219</v>
      </c>
      <c r="C11" s="348">
        <f>+C10/2</f>
        <v>12.15</v>
      </c>
      <c r="D11" s="349"/>
      <c r="E11" s="342">
        <f t="shared" si="0"/>
        <v>0</v>
      </c>
      <c r="F11" s="350"/>
      <c r="G11" s="350"/>
      <c r="H11" s="350"/>
      <c r="I11" s="351">
        <f t="shared" si="1"/>
        <v>0</v>
      </c>
    </row>
    <row r="12" spans="1:17" s="345" customFormat="1" ht="39.75" customHeight="1">
      <c r="A12" s="346">
        <v>3</v>
      </c>
      <c r="B12" s="347" t="s">
        <v>221</v>
      </c>
      <c r="C12" s="348">
        <v>21.8</v>
      </c>
      <c r="D12" s="349"/>
      <c r="E12" s="342">
        <f t="shared" si="0"/>
        <v>0</v>
      </c>
      <c r="F12" s="350"/>
      <c r="G12" s="350"/>
      <c r="H12" s="350"/>
      <c r="I12" s="351">
        <f t="shared" si="1"/>
        <v>0</v>
      </c>
    </row>
    <row r="13" spans="1:17" s="345" customFormat="1" ht="39.75" customHeight="1">
      <c r="A13" s="346"/>
      <c r="B13" s="347" t="s">
        <v>219</v>
      </c>
      <c r="C13" s="348">
        <f>+C12/2</f>
        <v>10.9</v>
      </c>
      <c r="D13" s="349"/>
      <c r="E13" s="342">
        <f t="shared" si="0"/>
        <v>0</v>
      </c>
      <c r="F13" s="350"/>
      <c r="G13" s="350"/>
      <c r="H13" s="350"/>
      <c r="I13" s="351">
        <f t="shared" si="1"/>
        <v>0</v>
      </c>
    </row>
    <row r="14" spans="1:17" s="345" customFormat="1" ht="42" customHeight="1">
      <c r="A14" s="346">
        <v>4</v>
      </c>
      <c r="B14" s="347" t="s">
        <v>222</v>
      </c>
      <c r="C14" s="348">
        <v>27.2</v>
      </c>
      <c r="D14" s="349"/>
      <c r="E14" s="342">
        <f t="shared" si="0"/>
        <v>0</v>
      </c>
      <c r="F14" s="350"/>
      <c r="G14" s="350"/>
      <c r="H14" s="350"/>
      <c r="I14" s="351">
        <f t="shared" si="1"/>
        <v>0</v>
      </c>
    </row>
    <row r="15" spans="1:17" s="345" customFormat="1" ht="42" customHeight="1">
      <c r="A15" s="346"/>
      <c r="B15" s="347" t="s">
        <v>219</v>
      </c>
      <c r="C15" s="348">
        <f>+C14/2</f>
        <v>13.6</v>
      </c>
      <c r="D15" s="349"/>
      <c r="E15" s="342">
        <f t="shared" si="0"/>
        <v>0</v>
      </c>
      <c r="F15" s="350"/>
      <c r="G15" s="350"/>
      <c r="H15" s="350"/>
      <c r="I15" s="351">
        <f t="shared" si="1"/>
        <v>0</v>
      </c>
    </row>
    <row r="16" spans="1:17" s="345" customFormat="1" ht="37.5" customHeight="1">
      <c r="A16" s="346">
        <v>5</v>
      </c>
      <c r="B16" s="347" t="s">
        <v>223</v>
      </c>
      <c r="C16" s="348">
        <v>21</v>
      </c>
      <c r="D16" s="349"/>
      <c r="E16" s="342">
        <f t="shared" si="0"/>
        <v>0</v>
      </c>
      <c r="F16" s="350"/>
      <c r="G16" s="350"/>
      <c r="H16" s="350"/>
      <c r="I16" s="351">
        <f t="shared" si="1"/>
        <v>0</v>
      </c>
    </row>
    <row r="17" spans="1:17" s="345" customFormat="1" ht="37.5" customHeight="1">
      <c r="A17" s="346">
        <v>6</v>
      </c>
      <c r="B17" s="347" t="s">
        <v>224</v>
      </c>
      <c r="C17" s="348">
        <v>13</v>
      </c>
      <c r="D17" s="349"/>
      <c r="E17" s="342">
        <f t="shared" si="0"/>
        <v>0</v>
      </c>
      <c r="F17" s="350"/>
      <c r="G17" s="350"/>
      <c r="H17" s="350"/>
      <c r="I17" s="351">
        <f t="shared" si="1"/>
        <v>0</v>
      </c>
    </row>
    <row r="18" spans="1:17" s="345" customFormat="1" ht="37.5" customHeight="1">
      <c r="A18" s="352">
        <v>7</v>
      </c>
      <c r="B18" s="353" t="s">
        <v>225</v>
      </c>
      <c r="C18" s="354">
        <v>12.2</v>
      </c>
      <c r="D18" s="355"/>
      <c r="E18" s="342">
        <f t="shared" si="0"/>
        <v>0</v>
      </c>
      <c r="F18" s="350"/>
      <c r="G18" s="350"/>
      <c r="H18" s="350"/>
      <c r="I18" s="351">
        <f t="shared" si="1"/>
        <v>0</v>
      </c>
    </row>
    <row r="19" spans="1:17" s="345" customFormat="1" ht="44.25" customHeight="1" thickBot="1">
      <c r="A19" s="356"/>
      <c r="B19" s="357" t="s">
        <v>66</v>
      </c>
      <c r="C19" s="358"/>
      <c r="D19" s="358"/>
      <c r="E19" s="349">
        <f>SUM(E8:E18)</f>
        <v>0</v>
      </c>
      <c r="F19" s="359">
        <f>SUM(F8:F18)</f>
        <v>0</v>
      </c>
      <c r="G19" s="359">
        <f t="shared" ref="G19:H19" si="2">SUM(G8:G18)</f>
        <v>0</v>
      </c>
      <c r="H19" s="359">
        <f t="shared" si="2"/>
        <v>0</v>
      </c>
      <c r="I19" s="351">
        <f>SUM(I8:I18)</f>
        <v>0</v>
      </c>
    </row>
    <row r="20" spans="1:17" ht="20.25" customHeight="1">
      <c r="B20" s="334" t="s">
        <v>226</v>
      </c>
      <c r="I20" s="334">
        <f>+I19*12+750*12</f>
        <v>9000</v>
      </c>
      <c r="N20" s="345"/>
      <c r="O20" s="345"/>
      <c r="P20" s="345"/>
      <c r="Q20" s="345"/>
    </row>
    <row r="21" spans="1:17" ht="20.25" customHeight="1">
      <c r="B21" s="333"/>
    </row>
    <row r="22" spans="1:17" ht="20.25" customHeight="1">
      <c r="B22" s="333"/>
    </row>
    <row r="23" spans="1:17" ht="20.25" customHeight="1">
      <c r="B23" s="333"/>
    </row>
    <row r="24" spans="1:17" ht="23.25" customHeight="1">
      <c r="B24" s="360" t="s">
        <v>2</v>
      </c>
      <c r="E24" s="361"/>
      <c r="F24" s="362"/>
      <c r="G24" s="362"/>
      <c r="H24" s="362"/>
    </row>
    <row r="25" spans="1:17" ht="11.25" customHeight="1">
      <c r="B25" s="363" t="s">
        <v>4</v>
      </c>
      <c r="E25" s="574" t="s">
        <v>5</v>
      </c>
      <c r="F25" s="574"/>
      <c r="G25" s="574"/>
      <c r="H25" s="574"/>
    </row>
    <row r="26" spans="1:17" ht="24" customHeight="1">
      <c r="B26" s="345" t="s">
        <v>6</v>
      </c>
      <c r="E26" s="575"/>
      <c r="F26" s="575"/>
      <c r="G26" s="575"/>
      <c r="H26" s="575"/>
    </row>
    <row r="27" spans="1:17" ht="16.5" customHeight="1">
      <c r="B27" s="335" t="s">
        <v>175</v>
      </c>
      <c r="E27" s="576" t="s">
        <v>5</v>
      </c>
      <c r="F27" s="576"/>
      <c r="G27" s="576"/>
      <c r="H27" s="576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F72" sqref="F72"/>
    </sheetView>
  </sheetViews>
  <sheetFormatPr defaultRowHeight="13.5"/>
  <cols>
    <col min="1" max="1" width="4.5703125" style="373" hidden="1" customWidth="1"/>
    <col min="2" max="2" width="4.7109375" style="373" hidden="1" customWidth="1"/>
    <col min="3" max="3" width="4.5703125" style="373" bestFit="1" customWidth="1"/>
    <col min="4" max="4" width="19.85546875" style="374" customWidth="1"/>
    <col min="5" max="15" width="9" style="368" customWidth="1"/>
    <col min="16" max="25" width="9.140625" style="368" customWidth="1"/>
    <col min="26" max="26" width="10.7109375" style="368" customWidth="1"/>
    <col min="27" max="27" width="11.85546875" style="368" customWidth="1"/>
    <col min="28" max="28" width="12.28515625" style="368" customWidth="1"/>
    <col min="29" max="16384" width="9.140625" style="368"/>
  </cols>
  <sheetData>
    <row r="1" spans="1:28" ht="22.5" customHeight="1">
      <c r="A1" s="593" t="s">
        <v>280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  <c r="W1" s="594"/>
      <c r="X1" s="594"/>
      <c r="Y1" s="594"/>
      <c r="Z1" s="594"/>
      <c r="AA1" s="594"/>
      <c r="AB1" s="595"/>
    </row>
    <row r="2" spans="1:28" ht="30" customHeight="1">
      <c r="A2" s="596"/>
      <c r="B2" s="597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8"/>
      <c r="Q2" s="598"/>
      <c r="R2" s="598"/>
      <c r="S2" s="598"/>
      <c r="T2" s="598"/>
      <c r="U2" s="598"/>
      <c r="V2" s="598"/>
      <c r="W2" s="598"/>
      <c r="X2" s="598"/>
      <c r="Y2" s="598"/>
      <c r="Z2" s="598"/>
      <c r="AA2" s="598"/>
      <c r="AB2" s="599"/>
    </row>
    <row r="3" spans="1:28" ht="14.25" customHeight="1">
      <c r="A3" s="369"/>
      <c r="B3" s="370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494"/>
      <c r="Q3" s="494"/>
      <c r="R3" s="494"/>
      <c r="S3" s="494"/>
      <c r="T3" s="494"/>
      <c r="U3" s="494"/>
      <c r="V3" s="494"/>
      <c r="W3" s="494"/>
      <c r="X3" s="494"/>
      <c r="Y3" s="494"/>
      <c r="Z3" s="494"/>
      <c r="AA3" s="494"/>
      <c r="AB3" s="495" t="s">
        <v>0</v>
      </c>
    </row>
    <row r="4" spans="1:28" ht="30" customHeight="1" thickBot="1">
      <c r="A4" s="369"/>
      <c r="B4" s="370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494"/>
      <c r="S4" s="494"/>
      <c r="T4" s="494"/>
      <c r="U4" s="494"/>
      <c r="V4" s="494"/>
      <c r="W4" s="494"/>
      <c r="X4" s="494"/>
      <c r="Y4" s="494"/>
      <c r="Z4" s="494"/>
      <c r="AA4" s="494"/>
      <c r="AB4" s="494"/>
    </row>
    <row r="5" spans="1:28" s="373" customFormat="1" ht="108" customHeight="1">
      <c r="A5" s="371"/>
      <c r="B5" s="491"/>
      <c r="C5" s="609" t="s">
        <v>3</v>
      </c>
      <c r="D5" s="607" t="s">
        <v>121</v>
      </c>
      <c r="E5" s="496" t="s">
        <v>244</v>
      </c>
      <c r="F5" s="497" t="s">
        <v>245</v>
      </c>
      <c r="G5" s="497" t="s">
        <v>246</v>
      </c>
      <c r="H5" s="497" t="s">
        <v>247</v>
      </c>
      <c r="I5" s="497" t="s">
        <v>248</v>
      </c>
      <c r="J5" s="497" t="s">
        <v>249</v>
      </c>
      <c r="K5" s="498" t="s">
        <v>282</v>
      </c>
      <c r="L5" s="496" t="s">
        <v>250</v>
      </c>
      <c r="M5" s="498" t="s">
        <v>251</v>
      </c>
      <c r="N5" s="496" t="s">
        <v>221</v>
      </c>
      <c r="O5" s="498" t="s">
        <v>251</v>
      </c>
      <c r="P5" s="496" t="s">
        <v>252</v>
      </c>
      <c r="Q5" s="498" t="s">
        <v>281</v>
      </c>
      <c r="R5" s="496" t="s">
        <v>253</v>
      </c>
      <c r="S5" s="498" t="s">
        <v>254</v>
      </c>
      <c r="T5" s="496" t="s">
        <v>255</v>
      </c>
      <c r="U5" s="498" t="s">
        <v>283</v>
      </c>
      <c r="V5" s="496" t="s">
        <v>256</v>
      </c>
      <c r="W5" s="498" t="s">
        <v>284</v>
      </c>
      <c r="X5" s="496" t="s">
        <v>257</v>
      </c>
      <c r="Y5" s="498" t="s">
        <v>285</v>
      </c>
      <c r="Z5" s="591" t="s">
        <v>287</v>
      </c>
      <c r="AA5" s="589" t="s">
        <v>258</v>
      </c>
      <c r="AB5" s="587" t="s">
        <v>259</v>
      </c>
    </row>
    <row r="6" spans="1:28" s="499" customFormat="1" ht="23.25" customHeight="1">
      <c r="A6" s="372"/>
      <c r="B6" s="492"/>
      <c r="C6" s="610"/>
      <c r="D6" s="608"/>
      <c r="E6" s="604">
        <v>28.3</v>
      </c>
      <c r="F6" s="605"/>
      <c r="G6" s="605"/>
      <c r="H6" s="605"/>
      <c r="I6" s="605"/>
      <c r="J6" s="605"/>
      <c r="K6" s="606"/>
      <c r="L6" s="602">
        <v>24.3</v>
      </c>
      <c r="M6" s="603"/>
      <c r="N6" s="602">
        <v>21.8</v>
      </c>
      <c r="O6" s="603"/>
      <c r="P6" s="602">
        <v>32.5</v>
      </c>
      <c r="Q6" s="603"/>
      <c r="R6" s="602">
        <v>27.2</v>
      </c>
      <c r="S6" s="603"/>
      <c r="T6" s="600">
        <v>21</v>
      </c>
      <c r="U6" s="601"/>
      <c r="V6" s="600">
        <v>13</v>
      </c>
      <c r="W6" s="601"/>
      <c r="X6" s="602">
        <v>12.2</v>
      </c>
      <c r="Y6" s="603"/>
      <c r="Z6" s="592"/>
      <c r="AA6" s="590"/>
      <c r="AB6" s="588"/>
    </row>
    <row r="7" spans="1:28" s="373" customFormat="1" ht="97.5" customHeight="1" thickBot="1">
      <c r="A7" s="371">
        <v>198</v>
      </c>
      <c r="B7" s="491">
        <v>1</v>
      </c>
      <c r="C7" s="493">
        <v>1</v>
      </c>
      <c r="D7" s="500" t="s">
        <v>260</v>
      </c>
      <c r="E7" s="487"/>
      <c r="F7" s="488"/>
      <c r="G7" s="489"/>
      <c r="H7" s="490"/>
      <c r="I7" s="489"/>
      <c r="J7" s="502">
        <f>+E7+F7+G7+H7+I7</f>
        <v>0</v>
      </c>
      <c r="K7" s="503">
        <f>+J7*E6</f>
        <v>0</v>
      </c>
      <c r="L7" s="501"/>
      <c r="M7" s="503">
        <f>+L7*L6</f>
        <v>0</v>
      </c>
      <c r="N7" s="501"/>
      <c r="O7" s="503">
        <f>+N7*N6</f>
        <v>0</v>
      </c>
      <c r="P7" s="501"/>
      <c r="Q7" s="503">
        <f>+P7*P6</f>
        <v>0</v>
      </c>
      <c r="R7" s="493"/>
      <c r="S7" s="503">
        <f>+R7*R6</f>
        <v>0</v>
      </c>
      <c r="T7" s="493"/>
      <c r="U7" s="503">
        <f>+T7*T6</f>
        <v>0</v>
      </c>
      <c r="V7" s="493"/>
      <c r="W7" s="503">
        <f>+V7*V6</f>
        <v>0</v>
      </c>
      <c r="X7" s="493"/>
      <c r="Y7" s="503">
        <f>+X7*X6</f>
        <v>0</v>
      </c>
      <c r="Z7" s="493">
        <f>+J7+L7+N7+P7+R7+T7+V7+X7</f>
        <v>0</v>
      </c>
      <c r="AA7" s="503">
        <f>+K7+M7+O7+Q7+S7+U7+W7+Y7</f>
        <v>0</v>
      </c>
      <c r="AB7" s="503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https://mul2.yerevan.am/tasks/1406413/oneclick/Nor Norqi mk.xlsx?token=2c477334ece9f8729b9156aed19ca3a7</cp:keywords>
  <cp:lastModifiedBy>Lusine Petrosyan</cp:lastModifiedBy>
  <cp:lastPrinted>2024-03-20T07:11:53Z</cp:lastPrinted>
  <dcterms:created xsi:type="dcterms:W3CDTF">1996-10-14T23:33:28Z</dcterms:created>
  <dcterms:modified xsi:type="dcterms:W3CDTF">2024-03-30T15:00:52Z</dcterms:modified>
</cp:coreProperties>
</file>